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021" sheetId="6" r:id="rId1"/>
  </sheets>
  <definedNames>
    <definedName name="_xlnm.Print_Area" localSheetId="0">'Додаток2 КПК0611021'!$A$1:$BY$377</definedName>
  </definedNames>
  <calcPr calcId="125725"/>
</workbook>
</file>

<file path=xl/calcChain.xml><?xml version="1.0" encoding="utf-8"?>
<calcChain xmlns="http://schemas.openxmlformats.org/spreadsheetml/2006/main">
  <c r="BE270" i="6"/>
  <c r="BT182"/>
  <c r="BH340"/>
  <c r="AT340"/>
  <c r="AJ340"/>
  <c r="BH339"/>
  <c r="AT339"/>
  <c r="AJ339"/>
  <c r="BH338"/>
  <c r="AT338"/>
  <c r="AJ338"/>
  <c r="BH337"/>
  <c r="AT337"/>
  <c r="AJ337"/>
  <c r="BH336"/>
  <c r="AT336"/>
  <c r="AJ336"/>
  <c r="BH335"/>
  <c r="AT335"/>
  <c r="AJ335"/>
  <c r="BH334"/>
  <c r="AT334"/>
  <c r="AJ334"/>
  <c r="BH333"/>
  <c r="AT333"/>
  <c r="AJ333"/>
  <c r="BH332"/>
  <c r="AT332"/>
  <c r="AJ332"/>
  <c r="BH331"/>
  <c r="AT331"/>
  <c r="AJ331"/>
  <c r="BH330"/>
  <c r="AT330"/>
  <c r="AJ330"/>
  <c r="BH329"/>
  <c r="AT329"/>
  <c r="AJ329"/>
  <c r="BH328"/>
  <c r="AT328"/>
  <c r="AJ328"/>
  <c r="BH327"/>
  <c r="AT327"/>
  <c r="AJ327"/>
  <c r="BH326"/>
  <c r="AT326"/>
  <c r="AJ326"/>
  <c r="BG317"/>
  <c r="AQ317"/>
  <c r="BG316"/>
  <c r="AQ316"/>
  <c r="BG315"/>
  <c r="AQ315"/>
  <c r="BG314"/>
  <c r="AQ314"/>
  <c r="BG313"/>
  <c r="AQ313"/>
  <c r="BG312"/>
  <c r="AQ312"/>
  <c r="BG311"/>
  <c r="AQ311"/>
  <c r="BG310"/>
  <c r="AQ310"/>
  <c r="BG309"/>
  <c r="AQ309"/>
  <c r="BG308"/>
  <c r="AQ308"/>
  <c r="BG307"/>
  <c r="AQ307"/>
  <c r="BG306"/>
  <c r="AQ306"/>
  <c r="BG305"/>
  <c r="AQ305"/>
  <c r="BG304"/>
  <c r="AQ304"/>
  <c r="BG303"/>
  <c r="AQ303"/>
  <c r="AZ282"/>
  <c r="AK282"/>
  <c r="AZ281"/>
  <c r="AK281"/>
  <c r="AZ280"/>
  <c r="AK280"/>
  <c r="AZ279"/>
  <c r="AK279"/>
  <c r="AZ278"/>
  <c r="AK278"/>
  <c r="BO270"/>
  <c r="AZ270"/>
  <c r="AK270"/>
  <c r="BO269"/>
  <c r="AZ269"/>
  <c r="AK269"/>
  <c r="BO268"/>
  <c r="AZ268"/>
  <c r="AK268"/>
  <c r="BO267"/>
  <c r="AZ267"/>
  <c r="AK267"/>
  <c r="BO266"/>
  <c r="AZ266"/>
  <c r="AK266"/>
  <c r="BD150"/>
  <c r="AJ150"/>
  <c r="BD149"/>
  <c r="AJ149"/>
  <c r="BD148"/>
  <c r="AJ148"/>
  <c r="BD147"/>
  <c r="AJ147"/>
  <c r="BU139"/>
  <c r="BB139"/>
  <c r="AI139"/>
  <c r="BU138"/>
  <c r="BB138"/>
  <c r="AI138"/>
  <c r="BU137"/>
  <c r="BB137"/>
  <c r="AI137"/>
  <c r="BU136"/>
  <c r="BB136"/>
  <c r="AI136"/>
  <c r="BG126"/>
  <c r="AM126"/>
  <c r="BG118"/>
  <c r="AM118"/>
  <c r="BG117"/>
  <c r="AM117"/>
  <c r="BG116"/>
  <c r="AM116"/>
  <c r="BG115"/>
  <c r="AM115"/>
  <c r="BG114"/>
  <c r="AM114"/>
  <c r="BG113"/>
  <c r="AM113"/>
  <c r="BG112"/>
  <c r="AM112"/>
  <c r="BG111"/>
  <c r="AM111"/>
  <c r="BG110"/>
  <c r="AM110"/>
  <c r="BG109"/>
  <c r="AM109"/>
  <c r="BG108"/>
  <c r="AM108"/>
  <c r="BG107"/>
  <c r="AM107"/>
  <c r="BG106"/>
  <c r="AM106"/>
  <c r="BG105"/>
  <c r="AM105"/>
  <c r="BG104"/>
  <c r="AM104"/>
  <c r="BG103"/>
  <c r="AM103"/>
  <c r="BG102"/>
  <c r="AM102"/>
  <c r="BG101"/>
  <c r="AM101"/>
  <c r="BU93"/>
  <c r="BB93"/>
  <c r="AI93"/>
  <c r="BU85"/>
  <c r="BB85"/>
  <c r="AI85"/>
  <c r="BU84"/>
  <c r="BB84"/>
  <c r="AI84"/>
  <c r="BU83"/>
  <c r="BB83"/>
  <c r="AI83"/>
  <c r="BU82"/>
  <c r="BB82"/>
  <c r="AI82"/>
  <c r="BU81"/>
  <c r="BB81"/>
  <c r="AI81"/>
  <c r="BU80"/>
  <c r="BB80"/>
  <c r="AI80"/>
  <c r="BU79"/>
  <c r="BB79"/>
  <c r="AI79"/>
  <c r="BU78"/>
  <c r="BB78"/>
  <c r="AI78"/>
  <c r="BU77"/>
  <c r="BB77"/>
  <c r="AI77"/>
  <c r="BU76"/>
  <c r="BB76"/>
  <c r="AI76"/>
  <c r="BU75"/>
  <c r="BB75"/>
  <c r="AI75"/>
  <c r="BU74"/>
  <c r="BB74"/>
  <c r="AI74"/>
  <c r="BU73"/>
  <c r="BB73"/>
  <c r="AI73"/>
  <c r="BU72"/>
  <c r="BB72"/>
  <c r="AI72"/>
  <c r="BU71"/>
  <c r="BB71"/>
  <c r="AI71"/>
  <c r="BU70"/>
  <c r="BB70"/>
  <c r="AI70"/>
  <c r="BU69"/>
  <c r="BB69"/>
  <c r="AI69"/>
  <c r="BU68"/>
  <c r="BB68"/>
  <c r="AI68"/>
  <c r="BG58"/>
  <c r="AM58"/>
  <c r="BG57"/>
  <c r="AM57"/>
  <c r="BG56"/>
  <c r="AM56"/>
  <c r="BG55"/>
  <c r="AM55"/>
  <c r="BG54"/>
  <c r="AM54"/>
  <c r="BG53"/>
  <c r="AM53"/>
  <c r="BG52"/>
  <c r="AM52"/>
  <c r="BG51"/>
  <c r="AM51"/>
  <c r="BG50"/>
  <c r="AM50"/>
  <c r="BG49"/>
  <c r="AM49"/>
  <c r="BG48"/>
  <c r="AM48"/>
  <c r="BU40"/>
  <c r="BB40"/>
  <c r="AI40"/>
  <c r="BU39"/>
  <c r="BB39"/>
  <c r="AI39"/>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<sst xmlns="http://schemas.openxmlformats.org/spreadsheetml/2006/main" count="965" uniqueCount="337">
  <si>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</si>
  <si>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</si>
  <si>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</si>
  <si>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</si>
  <si>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</si>
  <si>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</si>
  <si>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</si>
  <si>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</si>
  <si>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</si>
  <si>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</si>
  <si>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</si>
  <si>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</si>
  <si>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</si>
  <si>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</si>
  <si>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</si>
  <si>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</si>
  <si>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</si>
  <si>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</si>
  <si>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</si>
  <si>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</si>
  <si>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</si>
  <si>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</si>
  <si>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</si>
  <si>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</si>
  <si>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</si>
  <si>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</si>
  <si>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</si>
  <si>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</si>
  <si>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</si>
  <si>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</si>
  <si>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</si>
  <si>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</si>
  <si>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</si>
  <si>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</si>
  <si>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</si>
  <si>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</si>
  <si>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</si>
  <si>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</si>
  <si>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</si>
  <si>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</si>
  <si>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</si>
  <si>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</si>
  <si>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</si>
  <si>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</si>
  <si>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</si>
  <si>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</si>
  <si>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</si>
  <si>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</si>
  <si>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</si>
  <si>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</si>
  <si>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</si>
  <si>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</si>
  <si>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</si>
  <si>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</si>
  <si>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</si>
  <si>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</si>
  <si>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</si>
  <si>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</si>
  <si>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</si>
  <si>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</si>
  <si>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</si>
  <si>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</si>
  <si>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</si>
  <si>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</si>
  <si>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</si>
  <si>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</si>
  <si>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</si>
  <si>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</si>
  <si>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</si>
  <si>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</si>
  <si>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</si>
  <si>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</si>
  <si>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</si>
  <si>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</si>
  <si>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</si>
  <si>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</si>
  <si>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</si>
  <si>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</si>
  <si>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</si>
  <si>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</si>
  <si>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</si>
  <si>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</si>
  <si>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</si>
  <si>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</si>
  <si>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</si>
  <si>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</si>
  <si>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</si>
  <si>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</si>
  <si>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</si>
  <si>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</si>
  <si>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</si>
  <si>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</si>
  <si>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</si>
  <si>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</si>
  <si>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</si>
  <si>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</si>
  <si>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</si>
  <si>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</si>
  <si>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</si>
  <si>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</si>
  <si>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</si>
  <si>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</si>
  <si>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</si>
  <si>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</si>
  <si>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</si>
  <si>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</si>
  <si>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</si>
  <si>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</si>
  <si>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</si>
  <si>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</si>
  <si>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</si>
  <si>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</si>
  <si>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</si>
  <si>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</si>
  <si>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</si>
  <si>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</si>
  <si>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</si>
  <si>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</si>
  <si>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</si>
  <si>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</si>
  <si>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</si>
  <si>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</si>
  <si>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</si>
  <si>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</si>
  <si>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</si>
  <si>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</si>
  <si>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</si>
  <si>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</si>
  <si>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</si>
  <si>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</si>
  <si>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</si>
  <si>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</si>
  <si>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</si>
  <si>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</si>
  <si>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</si>
  <si>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</si>
  <si>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</si>
  <si>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</si>
  <si>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</si>
  <si>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</si>
  <si>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</si>
  <si>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</si>
  <si>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</si>
  <si>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</si>
  <si>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</si>
  <si>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</si>
  <si>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</si>
  <si>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</si>
  <si>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</si>
  <si>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</si>
  <si>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</si>
  <si>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</si>
  <si>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</si>
  <si>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</si>
  <si>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</si>
  <si>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</si>
  <si>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</si>
  <si>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</si>
  <si>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</si>
  <si>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</si>
  <si>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</si>
  <si>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</si>
  <si>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</si>
  <si>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</si>
  <si>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</si>
  <si>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</si>
  <si>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</si>
  <si>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</si>
  <si>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</si>
  <si>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</si>
  <si>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</si>
  <si>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</si>
  <si>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</si>
  <si>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Надходження бюджетних установ від додаткової (господарської) діяльності </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</si>
  <si>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</si>
  <si>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</si>
  <si>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</si>
  <si>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</si>
  <si>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</si>
  <si>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</si>
  <si>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</si>
  <si>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</si>
  <si>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</si>
  <si>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</si>
  <si>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</si>
  <si>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</si>
  <si>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</si>
  <si>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</si>
  <si>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</si>
  <si>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</si>
  <si>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</si>
  <si>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</si>
  <si>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</si>
  <si>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виплати населенню</t>
  </si>
  <si>
    <t>Інші поточні видатки</t>
  </si>
  <si>
    <t>Придбання обладнання і предметів довгострокового користування</t>
  </si>
  <si>
    <t>Капітальний ремонт інших об`єктів</t>
  </si>
  <si>
    <t>Забезпечити створення належних умов для діяльності працівників та функціонування загальної середньої освіти</t>
  </si>
  <si>
    <t>Зміцнення матеріально-технічної бази освітніх закладів</t>
  </si>
  <si>
    <t>Організація безкоштовного харчування дітей пільгової категорії</t>
  </si>
  <si>
    <t>затрат</t>
  </si>
  <si>
    <t xml:space="preserve">formula=RC[-16]+RC[-8]                          </t>
  </si>
  <si>
    <t>кількість закладів</t>
  </si>
  <si>
    <t>од.</t>
  </si>
  <si>
    <t>гімназія з дошкільним закладом</t>
  </si>
  <si>
    <t>ліцеї</t>
  </si>
  <si>
    <t>початкова школа з дошкільним закладом</t>
  </si>
  <si>
    <t>гімназії</t>
  </si>
  <si>
    <t>кількість класів</t>
  </si>
  <si>
    <t>кількість класів в ліцеях</t>
  </si>
  <si>
    <t>кількість класів у початковій школі</t>
  </si>
  <si>
    <t>кількість класів в гімназіях</t>
  </si>
  <si>
    <t>середньорічне число штатних одиниць  віднесених до педагогічного персоналу</t>
  </si>
  <si>
    <t>Звіт по мережі, штатах і контингентах за 2022 рік, план по мережі, штатах і контингентах на 2023 рік, штатні розписи на 2022 рік, 2023 рік,проєкт штатного розпису на 2024 рік</t>
  </si>
  <si>
    <t>середньорічне число посадових окладів (ставок) педагогічного персоналу</t>
  </si>
  <si>
    <t>середньорічне число штатних одиниць спеціалістів</t>
  </si>
  <si>
    <t>середньорічне число штатних одиниць робітників</t>
  </si>
  <si>
    <t>всього-середньорічне число ставок (штатних одиниць) усього-1168 з них: жінок-1032, чоловіків-136</t>
  </si>
  <si>
    <t>продукту</t>
  </si>
  <si>
    <t>кількість осіб з числа дітей-сиріт та дітей, позбавлених батьківського піклування, яким буде виплачуватися одноразова грошова допомога при працевлаштуванні</t>
  </si>
  <si>
    <t>кількість учнів (всього) 11811 учнів  у тому числі  дівчаток-5809; хлопців-6002</t>
  </si>
  <si>
    <t>осіб</t>
  </si>
  <si>
    <t>кількість дітей в гімназії у дошкільним закладом ( всього-47 з них дівчат-22, хлопців-25)</t>
  </si>
  <si>
    <t>Мережа дошкільних груп в закладах загальної середньої освіти на 01.09.2022р,на 01.09.2023р, проєкт на 2024 р.</t>
  </si>
  <si>
    <t>кількість дітей в початковій школі у дошкільному закладі (всього-21 з них 9- дівчаток, 12-хлопців)</t>
  </si>
  <si>
    <t>середньорічна кількість педагогічних ставок на один клас</t>
  </si>
  <si>
    <t>Звіт по мережі, штатах і контингентах за 2022 рік, план по мережі, штатах і контингентах на 2023 рік, штатні розписи на 2022 рік, 2023 рік, проєкт штатного розпису на 2024 рік</t>
  </si>
  <si>
    <t>кількість жінок на керівних засадах в закладах загальної середньої освіти</t>
  </si>
  <si>
    <t>Тарифікаційні списки педагогічних працівників на 2022, 2023 роки та  розрахунки до бюджетного запиту на 2024 рік</t>
  </si>
  <si>
    <t>ефективності</t>
  </si>
  <si>
    <t>Середньорічні витрати на одного учня</t>
  </si>
  <si>
    <t>грн.</t>
  </si>
  <si>
    <t>розрахунок (загальна сума витрат/ кількість дітей)</t>
  </si>
  <si>
    <t>діто-дні відвідування</t>
  </si>
  <si>
    <t>днів</t>
  </si>
  <si>
    <t>класні журнали 2022 рік, 2023 рік, розрахунки до бюджетного запиту на 2024 рік</t>
  </si>
  <si>
    <t>якості</t>
  </si>
  <si>
    <t>частка жінок на керівних засадах в закладах загальної середньої освіти</t>
  </si>
  <si>
    <t>відс.</t>
  </si>
  <si>
    <t>розрахунок (кількість жінок директорів/ до загальної кількості директорів)</t>
  </si>
  <si>
    <t>кількість днів відвідування</t>
  </si>
  <si>
    <t>розрахунок (відношення навчальних днів/9 місяців)</t>
  </si>
  <si>
    <t>частка дітей охоплених  гарячим харчуванням від загальної кількості дітей в закладах хагальної середньої освіти</t>
  </si>
  <si>
    <t>розрахунок (кількість дітей пільгової категорії/ до загальної кількості дітей)</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</si>
  <si>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</si>
  <si>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</si>
  <si>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</si>
  <si>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</si>
  <si>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</si>
  <si>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</si>
  <si>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</si>
  <si>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</si>
  <si>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</si>
  <si>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</si>
  <si>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</si>
  <si>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</si>
  <si>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</si>
  <si>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</si>
  <si>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</si>
  <si>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</si>
  <si>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</si>
  <si>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07.07.2020р. № 2173-68/VII</t>
  </si>
  <si>
    <t>Програма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</si>
  <si>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№2230-71 /VIІ</t>
  </si>
  <si>
    <t>Програма "Розвиток освіти у місті Павлограді на 2024-2026 роки"</t>
  </si>
  <si>
    <t>Рішення міської ради від 15.08.2023 р. № 1128-42/VIIІ</t>
  </si>
  <si>
    <t>Програма «Захист населення і територій від надзвичайних ситуацій техногенного та природного характеру в м. Павлоград на 2024-2026 роки»</t>
  </si>
  <si>
    <t>Рішення міської ради від 15.08.2023 р. № 1142-42/VIIІ</t>
  </si>
  <si>
    <t>Забезпечення надання послуг з повної загальної середньої освіти в денних закладах загальної середньої освіти.Забезпечення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</si>
  <si>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Забезпечити надання  відповідних послуг денними закладами загальної середньої освіти</t>
  </si>
  <si>
    <t>"Бюджетний кодекс України від 08.07.2010 № 2456-VI (зі змінами);_x000D_
Закон України "Про загальну середню освіту" № 651-ХIV (зі змінами);_x000D_
Закон України від 05.09.2017 р. № 2145-VIII "Про освіту" (зі змінами);_x000D_
Постанова Кабінету Міністрів України від 24.03.2021 р. № 305 "Про затвердження норм та Порядку організації харчування у закладах освіти та дитячих закладах оздоровлення та відпочинку";_x000D_
Наказ Міністерства фінансів України  від 20.09.2017 року № 793 «Структура кодування програмної класифікації видатків та кредитування місцевих бюджетів"( із зміна);_x000D_
 Наказ Міністерства фінансів України від17.05.2011 р. № 608 "Про затвердження Методичних рекомендацій щодо здійснення оцінки ефективності бюджетних програм" (зі змінами);_x000D_
Рішення Павлоградської міської ради від 07.07.2020 № 2173-68/VII "Про затвердження програми"Розвиток освіти у місті Павлограді на 2021-2023 роки";_x000D_
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роки";_x000D_
Рішення Павлоградської міської ради від 15.08.2023 № 1142-42/VІIІ "Про затвердження Комплексної Програми "Захист населення і територій від надзвичайних ситуацій техногенного та природного характеру в м. Павлоград  на 2024-2026 роки";_x000D_
Рішення Павлоградської міської ради від 15.08.2023 № 1128-42/VІIІ "Про затвердження міської програми "Розвиток освіти у місті Павлограді на 2024-2026 роки" ;_x000D_
Лист фінансового управління Павлоградської міської ради від 12.09.2023 року № 02/01-258 "Про підготовку бюджетного запиту на 2024-2026 роки".</t>
  </si>
  <si>
    <t>Кредиторська та дебіторська заборгованість  в плановому та прогнозних роках не очікується.</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</si>
  <si>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</si>
  <si>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</si>
  <si>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</si>
  <si>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</si>
  <si>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</si>
  <si>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</si>
  <si>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</si>
  <si>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</si>
  <si>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</si>
  <si>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</si>
  <si>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</si>
  <si>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</si>
  <si>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</si>
  <si>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</si>
  <si>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</si>
  <si>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</si>
  <si>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</si>
  <si>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</si>
  <si>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</si>
  <si>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</si>
  <si>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</si>
  <si>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</si>
  <si>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</si>
  <si>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</si>
  <si>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</si>
  <si>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</si>
  <si>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</si>
  <si>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</si>
  <si>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</si>
  <si>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</si>
  <si>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</si>
  <si>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</si>
  <si>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</si>
  <si>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</si>
  <si>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</si>
  <si>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</si>
  <si>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</si>
  <si>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</si>
  <si>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</si>
  <si>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</si>
  <si>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</si>
  <si>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(0)(6)(1)(1)(0)(2)(1)</t>
  </si>
  <si>
    <t>(1)(0)(2)(1)</t>
  </si>
  <si>
    <t>(0)(9)(2)(1)</t>
  </si>
  <si>
    <t>Надання загальної середньої освіти закладами загальної середньої освіти за рахунок коштів місцевого бюджету</t>
  </si>
  <si>
    <t>Вiддiл освiти Павлоградської мiської ради</t>
  </si>
  <si>
    <t>(0)(6)(1)</t>
  </si>
  <si>
    <t>Мережа закладів загальної середньої освіти, розрахунки до бюджетного запиту на 2025-2026 рік</t>
  </si>
  <si>
    <t>Проєкт штатних розписів на 2025-2026 рік</t>
  </si>
  <si>
    <t>Мережа закладів загальної середньої освіти  розрахунки до бюджетного запиту на 2025-2026 рік</t>
  </si>
  <si>
    <t>Тарифікаційні списки педагогічних працівників  розрахунки до бюджетного запиту на 2025-2026 рік</t>
  </si>
  <si>
    <t>класні журнали розрахунки до бюджетного запиту на 2025-2026 рік</t>
  </si>
  <si>
    <t xml:space="preserve"> Платні послуги  надаються закладами загальної середньої освіти  міста на підставі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 Отримання благодійних внесків регламентується Постановою Кабінету Міністрів України від 04.08.2000р.№1222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_x000D_
У 2022 році на спеціальні рахунки надійшли кошти у сумі-5 913 107,36 грн, у тому числі  від власних надходжень у сумі-4 431 899,84 грн (від батьківської плати за харчування,  від орендної плати, від надходжень гуманітарної та благодійної допомоги),  які використані на виплату заробітної плати,  придбання канцтоварів, медикаментів, на оплату харчування, отримані за іншими джерелами власних надходжень-1 481 207,52 грн (кошти спрямовані на придбання генераторів, теплових пушок для закладів загальної середньої освіти) _x000D_
Згідно кошторису на 2023 рік  передбачається надходження планується  отримати 5 205 735 грн, у тому числі від надання платних послуг-5 076 270 грн (Ліцей №15 секція футболу, ПМЛ платні спеціальні курси  в ліцейних класах  з 8-11 клас, батьківська плата закладів загальної середньої освіти,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плати-38 465 грн,надходження від здачі металобрухтуі-3 500 грн,  за рахунок коштів, що передаються із загального фонду до спеціального (бюджет розвитку)  будуть  спрямовані  на поповнення бібліотечного фонду-87 500 грн для закладів загальної середньої освіти._x000D_
На 2024 рік  на спеціальні рахунки  установ планується  отримати 12 484 378 грн, у тому числі від надання платних послуг-6 357 805 грн (Ліцей №15 секція футболу, ПМЛ платні спеціальні курси  в ліцейних класах  з 8-11 клас, батьківська плата закладів загальної середньої освіти,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плати-27 623 грн, надходження від здачі металобрухтуі-2 000 грн, за рахунок коштів, що передаються із загального фонду до спеціального (бюджет розвитку)  будуть  спрямовані  на поповнення бібліотечного фонду-96 950 грн для закладів загальної середньої освіти, а також на капітальний ремонт частини підвального приміщення будівлі Ліцею №7, пристосованого як найпростіше укриття-6000000грн.
У 2025 році  на спеціальні рахунки  установ планується  отримати 6 851 452 грн, у тому числі від надання платних послуг-6 717 546 грн (Ліцей №15 секція футболу, ПМЛ платні спеціальні курси  в ліцейних класах  з 8-11 клас, батьківська плата закладів загальної середньої освіти,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плати-28 170 грн, надходження від здачі металобрухтуі-2 000 грн, за рахунок коштів, що передаються із загального фонду до спеціального (бюджет розвитку)  будуть  спрямовані  на поповнення бібліотечного фонду-103 736 грн для закладів загальної середньої освіти._x000D_
У 2026 році  на спеціальні рахунки  установ планується  отримати 7 168 394 грн, у тому числі від надання платних послуг-7 027 001 грн (Ліцей №15 секція футболу, ПМЛ платні спеціальні курси  в ліцейних класах  з 8-11 клас, батьківська плата закладів загальної середньої освіти, які  будуть спрямовані на виплату заробітної плати з нарахуваннями, придбання канцтоварів, на оплату послуг  горячого харчування), надходження від орендної плати-29 640грн, надходження від здачі металобрухтуі-2 000 грн, за рахунок коштів, що передаються із загального фонду до спеціального (бюджет розвитку)  будуть  спрямовані  на поповнення бібліотечного фонду-109 753 грн для закладів загальної середньої освіти._x000D_
Видатки спеціального фонду сформовані за рахунок платних послуг, здачі в оренду приміщень та бюджету розвитку міста, що дасть змогу утримувати загальноосвітні школи в належному стані та сприяти створенню комфортних умов для здобуття учнями якісної освіти.</t>
  </si>
  <si>
    <t>Капітальний ремонт частини підвального приміщення будівлі Ліцею №7, пристосованого як найпростіше укриття</t>
  </si>
  <si>
    <t xml:space="preserve">    Загальна середня освіта-основа розвитку особистості. Вона формує, виховує людину, здатну до саморозвитку, до опрацювання різноманітної інформації, використання одержаних знань, які необхідні їй для подальшого життєвого та професійного вибору. Від отримання якісної загальної середньої освіти залежить рівень підготовленості дитини до реалій життя. Реалізація даної програми дозволить створити умови для виконання державного стандарту базової загальної середньої освіти з урахуванням переходу загальноосвітніх навчальних закладів до оновленого змісту шкільної природничо-математичної освіти, забезпечити у загальноосвітніх навчальних закладах міста якісний супровід навчально-виховного процесу відповідно до вимог сучасного розвитку освіти й науки, сприятиме удосконаленню діяльності закладів освіти, педагогічних колективів у питаннях пошуку, розвитку й підтримки талановитих дітей і підлітків, стимулювання розвитку їх творчого потенціалу через участь в олімпіадах, конкурсах, спартакіадах різного рівня, конкурсі захисті науково-дослідницьких робіт Малої Академії Наук. Участь педагогів в конкурсі професійної майстерності "Учитель року" в різних номінаціях дозволяє підвищувати професійний рівень, що сприяє якісному освітньому процесу. Осучаснення матеріально-технічної бази закладів освіти ставить на новий інноваційний рівень проведення уроків забезпечення якісних знань учнів, що в цілому сприяє здачі зовнішнього незалежного оцінювання на високому та достатньому рівнях.У 2022 році у 18 закладах загальної середньої освіти сформовано 446 класа з загальною кількістю дітей - 12367 (з них 49%-дівчаток, 51%-хлопців). Досягненнями 2021-2022 навчального року стали 26 нагород золотими та срібними медалями  випускників 11 класів, 39 здобувачів освіти 9 класів отримали відзнаки по закінченню навчального року. Чотирнадцять випускників з 6 закладів загальної середньої освіти ( Ліцеї № 1,5,15,17,19 Павлоградської міської ради, ПМЛ) отримали найвищі 200 балів при складанні Національного мультипредметного тесту у 2022 році.У січні 2022 року Державною службою якості освіти проведено державний аудиту Павлоградському міському ліцеї, за результатами якого визначено достатній рівень освітньої діяльності закладу. Відповідно до рішень сесій Павлоградської міської ради  про трансформацію закладів загальної середньої освіти на заклади нового типу один заклад став початковою школою, 7 закладів – гімназією, 10 закладів – ліцеями.  Відповідно до Наказів відділу освіти від 24.02.2022 року №163 "Про організацію освітнього процесу у закладах загальної середньої освіти", від 09.03.2022 року №174 "Про організацію роботи в закладах освіти", у зв`язку з запровадженням воєнного стану, надання освітніх послуг у 2022 році здійснювалось з використанням технологій дистанційного навчання. Згідно мережі на 2022-2023 навчальний рік в загальноосвітніх навчальних закладах здобувають освіту 12367 учні у 446 класах в тому числі 234 учні з особливими освітніми потребами у 139 інклюзивних класах. У закладах загальної середньої освіти 2023-2024 навчальний рік розпочали 11 811здобувач освіти (з них 49% дівчаток, та 51% хлопчиків)  – це  420 класів  (у тому числі 905 першокласників, 663  учні 10-х класів). Серед здобувачів освіти внутрішньо переміщених осіб –672 . В умовах воєнного стану у 8 закладах загальної середньої освіти організована індивідуальна форма здобуття освіти, а саме: екстернат для 45 учнів, сімейна (домашня) форма для 43 осіб, також здобувають освіту  268 учнів з особливими освітніми потребами (хлопчиків-189, дівчаток-79). Більшість закладів загальної середньої освіти міста  працюють на платформі GoogleClassroom з використанням консолі GSuiteforEducation і корпоративної пошти. Уроки у синхронному режимі проходять переважно з використанням застосунку Meet. Цей застосунок дозволяє адміністрації закладу контролювати освітній процес. У 2023-2024 навчальному році заклади загальної середньої освіти  продовжують працювати над  різноманітними проектами, серед них: україно-швейцарський проект "Діємо для здоров’я" (Ліцеї № 5, 7, 9); обласний проект "Розроблення та впровадження навчально-методичного забезпечення STEM-освіти в умовах реформування освітньої галузі" (Гімназія № 6); обласний проект при підтримці роботодавців Німеччини "Створення регіональної моделі інноваційної профорієнтації на засадах соціального партнерства (Школа-економіка)" (Гімназія № 20). За результатами участі в проекті "Прозора школа" в Ліцеї № 9 створено просвітницький хаб, який об’єднав заклади загальної середньої освіти  нашого міста і 18 закладів освіти Рівненської області та продовжить свою роботу.Не можемо не відмітити активність педагогічного колективу Ліцею № 9, який протягом вже багатьох років бере участь у реалізації багатьох інноваційних освітянських проектів. Ліцей № 7 продовжить співпрацю з навчально-науковим олімпійським інститутом у сфері гуманітарної освіти та гуманістичного виховання з метою удосконалення освітньої діяльності. Ліцей № 12 ставить за мету впровадження в освітнійпроцес " ротаційної моделі" змішаного навчання.Влітку Ліцей № 17 став експериментальним закладом для проведеннядослідно-експериментальноїроботи за темою "Розробка моделі реалізації педагогіки партнерства на засадах компетентнісного підходу у закладах загальної середньої освітиДніпропетровської області" на 2023-2026 роки, а також розпочне впровадження освітньої програми,побудованої на основі курсу «Штучнийінтелект для молоді», яка надає можливість опанувати знання та навички штучного інтелекту для покращення освітнього процесу. У 2025-2026 роках планується зберегти існуючу мережу. Заплановані видатки загального фонду  міського бюджету в подальшому  сприятимуть  забезпеченню надання якісної загальної середньої освіти,  підвищенню і поширенню рівня культури, здорового харчування у загальноосвітніх навчальних закладах. Збереження існуючої мережі закладів освіти.                                                                                                            
      </t>
  </si>
  <si>
    <t>Ірина ДЕМ`ЯНЕНКО</t>
  </si>
  <si>
    <t>Наталія ШМАЮН</t>
  </si>
  <si>
    <t>Начальник відділу освіти</t>
  </si>
  <si>
    <t>Головний бухгалтер відділу освіти</t>
  </si>
  <si>
    <t>Мережа закладів загальної середньої освіти на 2022,            2023 рік , розрахунки до бюджетного запиту на 2024 рік</t>
  </si>
  <si>
    <t>Мережа закладів загальної середньої освіти на 2022,           2023 рік, розрахунки до бюджетного запиту на 2024 рік</t>
  </si>
  <si>
    <t>Мережа закладів загальної середньої освіти на 2022,        2023 рік, розрахунки до бюджетного запиту на 2024 рік</t>
  </si>
  <si>
    <t>Мережа закладів загальної середньої освіти на 2022,         2023 рік, розрахунки до бюджетного запиту на 2024 рік</t>
  </si>
  <si>
    <t>Мережа закладів загальної середньої освіти на 2022,          2023 рік, розрахунки до бюджетного запиту на 2024 рік</t>
  </si>
  <si>
    <t>Мережа закладів загальної середньої освіти на 2022,       2023 рік, розрахунки до бюджетного запиту на 2024 рік</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</si>
</sst>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0">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4" fillId="0" borderId="5" xfId="0" applyFont="1" applyBorder="1" applyAlignment="1">
      <alignment horizontal="left" vertical="center"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164" fontId="1"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7" fillId="0" borderId="1" xfId="0" applyFont="1" applyBorder="1" applyAlignment="1">
      <alignment horizontal="center" vertical="top" wrapText="1"/>
    </xf>
    <xf numFmtId="0" fontId="1"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5"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top" wrapText="1"/>
    </xf>
    <xf numFmtId="0" fontId="0" fillId="0" borderId="3"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3" fontId="0" fillId="0" borderId="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0" fillId="0" borderId="5" xfId="0" applyBorder="1" applyAlignment="1">
      <alignment horizontal="left"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78"/>
  <sheetViews>
    <sheetView tabSelected="1" topLeftCell="A170" zoomScaleNormal="100" workbookViewId="0">
      <selection activeCell="BE209" sqref="BE209:BI209"/>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9" t="s">
        <v>115</v>
      </c>
      <c r="BO1" s="129"/>
      <c r="BP1" s="129"/>
      <c r="BQ1" s="129"/>
      <c r="BR1" s="129"/>
      <c r="BS1" s="129"/>
      <c r="BT1" s="129"/>
      <c r="BU1" s="129"/>
      <c r="BV1" s="129"/>
      <c r="BW1" s="129"/>
      <c r="BX1" s="129"/>
      <c r="BY1" s="129"/>
      <c r="BZ1" s="129"/>
    </row>
    <row r="2" spans="1:79" ht="14.25" customHeight="1">
      <c r="A2" s="130" t="s">
        <v>300</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row>
    <row r="4" spans="1:79" ht="15" customHeight="1">
      <c r="A4" s="11" t="s">
        <v>156</v>
      </c>
      <c r="B4" s="131" t="s">
        <v>273</v>
      </c>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8"/>
      <c r="AH4" s="132" t="s">
        <v>272</v>
      </c>
      <c r="AI4" s="132"/>
      <c r="AJ4" s="132"/>
      <c r="AK4" s="132"/>
      <c r="AL4" s="132"/>
      <c r="AM4" s="132"/>
      <c r="AN4" s="132"/>
      <c r="AO4" s="132"/>
      <c r="AP4" s="132"/>
      <c r="AQ4" s="132"/>
      <c r="AR4" s="132"/>
      <c r="AS4" s="8"/>
      <c r="AT4" s="133" t="s">
        <v>274</v>
      </c>
      <c r="AU4" s="132"/>
      <c r="AV4" s="132"/>
      <c r="AW4" s="132"/>
      <c r="AX4" s="132"/>
      <c r="AY4" s="132"/>
      <c r="AZ4" s="132"/>
      <c r="BA4" s="132"/>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5" t="s">
        <v>158</v>
      </c>
      <c r="AI5" s="135"/>
      <c r="AJ5" s="135"/>
      <c r="AK5" s="135"/>
      <c r="AL5" s="135"/>
      <c r="AM5" s="135"/>
      <c r="AN5" s="135"/>
      <c r="AO5" s="135"/>
      <c r="AP5" s="135"/>
      <c r="AQ5" s="135"/>
      <c r="AR5" s="135"/>
      <c r="AS5" s="7"/>
      <c r="AT5" s="135" t="s">
        <v>154</v>
      </c>
      <c r="AU5" s="135"/>
      <c r="AV5" s="135"/>
      <c r="AW5" s="135"/>
      <c r="AX5" s="135"/>
      <c r="AY5" s="135"/>
      <c r="AZ5" s="135"/>
      <c r="BA5" s="135"/>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159</v>
      </c>
      <c r="B7" s="131" t="s">
        <v>317</v>
      </c>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8"/>
      <c r="AH7" s="132" t="s">
        <v>318</v>
      </c>
      <c r="AI7" s="132"/>
      <c r="AJ7" s="132"/>
      <c r="AK7" s="132"/>
      <c r="AL7" s="132"/>
      <c r="AM7" s="132"/>
      <c r="AN7" s="132"/>
      <c r="AO7" s="132"/>
      <c r="AP7" s="132"/>
      <c r="AQ7" s="132"/>
      <c r="AR7" s="132"/>
      <c r="AS7" s="132"/>
      <c r="AT7" s="132"/>
      <c r="AU7" s="132"/>
      <c r="AV7" s="132"/>
      <c r="AW7" s="132"/>
      <c r="AX7" s="132"/>
      <c r="AY7" s="132"/>
      <c r="AZ7" s="132"/>
      <c r="BA7" s="132"/>
      <c r="BB7" s="15"/>
      <c r="BC7" s="133" t="s">
        <v>274</v>
      </c>
      <c r="BD7" s="132"/>
      <c r="BE7" s="132"/>
      <c r="BF7" s="132"/>
      <c r="BG7" s="132"/>
      <c r="BH7" s="132"/>
      <c r="BI7" s="132"/>
      <c r="BJ7" s="132"/>
      <c r="BK7" s="15"/>
      <c r="BL7" s="12"/>
      <c r="BM7" s="16"/>
      <c r="BN7" s="16"/>
      <c r="BO7" s="16"/>
      <c r="BP7" s="15"/>
      <c r="BQ7" s="15"/>
      <c r="BR7" s="15"/>
      <c r="BS7" s="15"/>
      <c r="BT7" s="15"/>
      <c r="BU7" s="15"/>
      <c r="BV7" s="15"/>
      <c r="BW7" s="15"/>
    </row>
    <row r="8" spans="1:79" ht="24" customHeight="1">
      <c r="A8" s="134" t="s">
        <v>152</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5" t="s">
        <v>160</v>
      </c>
      <c r="AI8" s="135"/>
      <c r="AJ8" s="135"/>
      <c r="AK8" s="135"/>
      <c r="AL8" s="135"/>
      <c r="AM8" s="135"/>
      <c r="AN8" s="135"/>
      <c r="AO8" s="135"/>
      <c r="AP8" s="135"/>
      <c r="AQ8" s="135"/>
      <c r="AR8" s="135"/>
      <c r="AS8" s="135"/>
      <c r="AT8" s="135"/>
      <c r="AU8" s="135"/>
      <c r="AV8" s="135"/>
      <c r="AW8" s="135"/>
      <c r="AX8" s="135"/>
      <c r="AY8" s="135"/>
      <c r="AZ8" s="135"/>
      <c r="BA8" s="135"/>
      <c r="BB8" s="13"/>
      <c r="BC8" s="135" t="s">
        <v>154</v>
      </c>
      <c r="BD8" s="135"/>
      <c r="BE8" s="135"/>
      <c r="BF8" s="135"/>
      <c r="BG8" s="135"/>
      <c r="BH8" s="135"/>
      <c r="BI8" s="135"/>
      <c r="BJ8" s="135"/>
      <c r="BK8" s="21"/>
      <c r="BL8" s="13"/>
      <c r="BM8" s="16"/>
      <c r="BN8" s="16"/>
      <c r="BO8" s="16"/>
      <c r="BP8" s="13"/>
      <c r="BQ8" s="13"/>
      <c r="BR8" s="13"/>
      <c r="BS8" s="13"/>
      <c r="BT8" s="13"/>
      <c r="BU8" s="13"/>
      <c r="BV8" s="13"/>
      <c r="BW8" s="13"/>
    </row>
    <row r="10" spans="1:79" ht="28.5" customHeight="1">
      <c r="A10" s="11" t="s">
        <v>161</v>
      </c>
      <c r="B10" s="132" t="s">
        <v>313</v>
      </c>
      <c r="C10" s="132"/>
      <c r="D10" s="132"/>
      <c r="E10" s="132"/>
      <c r="F10" s="132"/>
      <c r="G10" s="132"/>
      <c r="H10" s="132"/>
      <c r="I10" s="132"/>
      <c r="J10" s="132"/>
      <c r="K10" s="132"/>
      <c r="L10" s="132"/>
      <c r="N10" s="132" t="s">
        <v>314</v>
      </c>
      <c r="O10" s="132"/>
      <c r="P10" s="132"/>
      <c r="Q10" s="132"/>
      <c r="R10" s="132"/>
      <c r="S10" s="132"/>
      <c r="T10" s="132"/>
      <c r="U10" s="132"/>
      <c r="V10" s="132"/>
      <c r="W10" s="132"/>
      <c r="X10" s="132"/>
      <c r="Y10" s="132"/>
      <c r="Z10" s="15"/>
      <c r="AA10" s="132" t="s">
        <v>315</v>
      </c>
      <c r="AB10" s="132"/>
      <c r="AC10" s="132"/>
      <c r="AD10" s="132"/>
      <c r="AE10" s="132"/>
      <c r="AF10" s="132"/>
      <c r="AG10" s="132"/>
      <c r="AH10" s="132"/>
      <c r="AI10" s="132"/>
      <c r="AJ10" s="15"/>
      <c r="AK10" s="137" t="s">
        <v>316</v>
      </c>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20"/>
      <c r="BL10" s="133" t="s">
        <v>275</v>
      </c>
      <c r="BM10" s="132"/>
      <c r="BN10" s="132"/>
      <c r="BO10" s="132"/>
      <c r="BP10" s="132"/>
      <c r="BQ10" s="132"/>
      <c r="BR10" s="132"/>
      <c r="BS10" s="132"/>
      <c r="BT10" s="15"/>
      <c r="BU10" s="15"/>
      <c r="BV10" s="15"/>
      <c r="BW10" s="15"/>
      <c r="BX10" s="15"/>
      <c r="BY10" s="15"/>
      <c r="BZ10" s="15"/>
      <c r="CA10" s="15"/>
    </row>
    <row r="11" spans="1:79" ht="25.5" customHeight="1">
      <c r="B11" s="135" t="s">
        <v>162</v>
      </c>
      <c r="C11" s="135"/>
      <c r="D11" s="135"/>
      <c r="E11" s="135"/>
      <c r="F11" s="135"/>
      <c r="G11" s="135"/>
      <c r="H11" s="135"/>
      <c r="I11" s="135"/>
      <c r="J11" s="135"/>
      <c r="K11" s="135"/>
      <c r="L11" s="135"/>
      <c r="N11" s="135" t="s">
        <v>164</v>
      </c>
      <c r="O11" s="135"/>
      <c r="P11" s="135"/>
      <c r="Q11" s="135"/>
      <c r="R11" s="135"/>
      <c r="S11" s="135"/>
      <c r="T11" s="135"/>
      <c r="U11" s="135"/>
      <c r="V11" s="135"/>
      <c r="W11" s="135"/>
      <c r="X11" s="135"/>
      <c r="Y11" s="135"/>
      <c r="Z11" s="13"/>
      <c r="AA11" s="138" t="s">
        <v>165</v>
      </c>
      <c r="AB11" s="138"/>
      <c r="AC11" s="138"/>
      <c r="AD11" s="138"/>
      <c r="AE11" s="138"/>
      <c r="AF11" s="138"/>
      <c r="AG11" s="138"/>
      <c r="AH11" s="138"/>
      <c r="AI11" s="138"/>
      <c r="AJ11" s="13"/>
      <c r="AK11" s="139" t="s">
        <v>163</v>
      </c>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9"/>
      <c r="BL11" s="135" t="s">
        <v>155</v>
      </c>
      <c r="BM11" s="135"/>
      <c r="BN11" s="135"/>
      <c r="BO11" s="135"/>
      <c r="BP11" s="135"/>
      <c r="BQ11" s="135"/>
      <c r="BR11" s="135"/>
      <c r="BS11" s="135"/>
      <c r="BT11" s="13"/>
      <c r="BU11" s="13"/>
      <c r="BV11" s="13"/>
      <c r="BW11" s="13"/>
      <c r="BX11" s="13"/>
      <c r="BY11" s="13"/>
      <c r="BZ11" s="13"/>
      <c r="CA11" s="13"/>
    </row>
    <row r="13" spans="1:79" ht="14.25" customHeight="1">
      <c r="A13" s="42" t="s">
        <v>301</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145</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30" customHeight="1">
      <c r="A15" s="97" t="s">
        <v>268</v>
      </c>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6" t="s">
        <v>146</v>
      </c>
      <c r="B17" s="136"/>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row>
    <row r="18" spans="1:79" ht="15" customHeight="1">
      <c r="A18" s="97" t="s">
        <v>269</v>
      </c>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147</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80" customHeight="1">
      <c r="A21" s="97" t="s">
        <v>270</v>
      </c>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148</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125" t="s">
        <v>286</v>
      </c>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c r="BK24" s="125"/>
      <c r="BL24" s="125"/>
      <c r="BM24" s="125"/>
      <c r="BN24" s="125"/>
      <c r="BO24" s="125"/>
      <c r="BP24" s="125"/>
      <c r="BQ24" s="125"/>
      <c r="BR24" s="125"/>
      <c r="BS24" s="125"/>
      <c r="BT24" s="125"/>
      <c r="BU24" s="125"/>
      <c r="BV24" s="125"/>
      <c r="BW24" s="125"/>
      <c r="BX24" s="125"/>
      <c r="BY24" s="125"/>
    </row>
    <row r="25" spans="1:79" ht="15" customHeight="1">
      <c r="A25" s="98" t="s">
        <v>276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row>
    <row r="26" spans="1:79" ht="23.1" customHeight="1">
      <c r="A26" s="45" t="s">
        <v>2</v>
      </c>
      <c r="B26" s="46"/>
      <c r="C26" s="46"/>
      <c r="D26" s="47"/>
      <c r="E26" s="45" t="s">
        <v>19</v>
      </c>
      <c r="F26" s="46"/>
      <c r="G26" s="46"/>
      <c r="H26" s="46"/>
      <c r="I26" s="46"/>
      <c r="J26" s="46"/>
      <c r="K26" s="46"/>
      <c r="L26" s="46"/>
      <c r="M26" s="46"/>
      <c r="N26" s="46"/>
      <c r="O26" s="46"/>
      <c r="P26" s="46"/>
      <c r="Q26" s="46"/>
      <c r="R26" s="46"/>
      <c r="S26" s="46"/>
      <c r="T26" s="46"/>
      <c r="U26" s="39" t="s">
        <v>277</v>
      </c>
      <c r="V26" s="39"/>
      <c r="W26" s="39"/>
      <c r="X26" s="39"/>
      <c r="Y26" s="39"/>
      <c r="Z26" s="39"/>
      <c r="AA26" s="39"/>
      <c r="AB26" s="39"/>
      <c r="AC26" s="39"/>
      <c r="AD26" s="39"/>
      <c r="AE26" s="39"/>
      <c r="AF26" s="39"/>
      <c r="AG26" s="39"/>
      <c r="AH26" s="39"/>
      <c r="AI26" s="39"/>
      <c r="AJ26" s="39"/>
      <c r="AK26" s="39"/>
      <c r="AL26" s="39"/>
      <c r="AM26" s="39"/>
      <c r="AN26" s="39" t="s">
        <v>280</v>
      </c>
      <c r="AO26" s="39"/>
      <c r="AP26" s="39"/>
      <c r="AQ26" s="39"/>
      <c r="AR26" s="39"/>
      <c r="AS26" s="39"/>
      <c r="AT26" s="39"/>
      <c r="AU26" s="39"/>
      <c r="AV26" s="39"/>
      <c r="AW26" s="39"/>
      <c r="AX26" s="39"/>
      <c r="AY26" s="39"/>
      <c r="AZ26" s="39"/>
      <c r="BA26" s="39"/>
      <c r="BB26" s="39"/>
      <c r="BC26" s="39"/>
      <c r="BD26" s="39"/>
      <c r="BE26" s="39"/>
      <c r="BF26" s="39"/>
      <c r="BG26" s="39" t="s">
        <v>287</v>
      </c>
      <c r="BH26" s="39"/>
      <c r="BI26" s="39"/>
      <c r="BJ26" s="39"/>
      <c r="BK26" s="39"/>
      <c r="BL26" s="39"/>
      <c r="BM26" s="39"/>
      <c r="BN26" s="39"/>
      <c r="BO26" s="39"/>
      <c r="BP26" s="39"/>
      <c r="BQ26" s="39"/>
      <c r="BR26" s="39"/>
      <c r="BS26" s="39"/>
      <c r="BT26" s="39"/>
      <c r="BU26" s="39"/>
      <c r="BV26" s="39"/>
      <c r="BW26" s="39"/>
      <c r="BX26" s="39"/>
      <c r="BY26" s="39"/>
    </row>
    <row r="27" spans="1:79" ht="54.75" customHeight="1">
      <c r="A27" s="48"/>
      <c r="B27" s="49"/>
      <c r="C27" s="49"/>
      <c r="D27" s="50"/>
      <c r="E27" s="48"/>
      <c r="F27" s="49"/>
      <c r="G27" s="49"/>
      <c r="H27" s="49"/>
      <c r="I27" s="49"/>
      <c r="J27" s="49"/>
      <c r="K27" s="49"/>
      <c r="L27" s="49"/>
      <c r="M27" s="49"/>
      <c r="N27" s="49"/>
      <c r="O27" s="49"/>
      <c r="P27" s="49"/>
      <c r="Q27" s="49"/>
      <c r="R27" s="49"/>
      <c r="S27" s="49"/>
      <c r="T27" s="49"/>
      <c r="U27" s="60" t="s">
        <v>4</v>
      </c>
      <c r="V27" s="61"/>
      <c r="W27" s="61"/>
      <c r="X27" s="61"/>
      <c r="Y27" s="62"/>
      <c r="Z27" s="60" t="s">
        <v>3</v>
      </c>
      <c r="AA27" s="61"/>
      <c r="AB27" s="61"/>
      <c r="AC27" s="61"/>
      <c r="AD27" s="62"/>
      <c r="AE27" s="86" t="s">
        <v>116</v>
      </c>
      <c r="AF27" s="87"/>
      <c r="AG27" s="87"/>
      <c r="AH27" s="88"/>
      <c r="AI27" s="60" t="s">
        <v>5</v>
      </c>
      <c r="AJ27" s="61"/>
      <c r="AK27" s="61"/>
      <c r="AL27" s="61"/>
      <c r="AM27" s="62"/>
      <c r="AN27" s="60" t="s">
        <v>4</v>
      </c>
      <c r="AO27" s="61"/>
      <c r="AP27" s="61"/>
      <c r="AQ27" s="61"/>
      <c r="AR27" s="62"/>
      <c r="AS27" s="60" t="s">
        <v>3</v>
      </c>
      <c r="AT27" s="61"/>
      <c r="AU27" s="61"/>
      <c r="AV27" s="61"/>
      <c r="AW27" s="62"/>
      <c r="AX27" s="86" t="s">
        <v>116</v>
      </c>
      <c r="AY27" s="87"/>
      <c r="AZ27" s="87"/>
      <c r="BA27" s="88"/>
      <c r="BB27" s="60" t="s">
        <v>96</v>
      </c>
      <c r="BC27" s="61"/>
      <c r="BD27" s="61"/>
      <c r="BE27" s="61"/>
      <c r="BF27" s="62"/>
      <c r="BG27" s="60" t="s">
        <v>4</v>
      </c>
      <c r="BH27" s="61"/>
      <c r="BI27" s="61"/>
      <c r="BJ27" s="61"/>
      <c r="BK27" s="62"/>
      <c r="BL27" s="60" t="s">
        <v>3</v>
      </c>
      <c r="BM27" s="61"/>
      <c r="BN27" s="61"/>
      <c r="BO27" s="61"/>
      <c r="BP27" s="62"/>
      <c r="BQ27" s="86" t="s">
        <v>116</v>
      </c>
      <c r="BR27" s="87"/>
      <c r="BS27" s="87"/>
      <c r="BT27" s="88"/>
      <c r="BU27" s="60" t="s">
        <v>97</v>
      </c>
      <c r="BV27" s="61"/>
      <c r="BW27" s="61"/>
      <c r="BX27" s="61"/>
      <c r="BY27" s="62"/>
    </row>
    <row r="28" spans="1:79" ht="15" customHeight="1">
      <c r="A28" s="60">
        <v>1</v>
      </c>
      <c r="B28" s="61"/>
      <c r="C28" s="61"/>
      <c r="D28" s="62"/>
      <c r="E28" s="60">
        <v>2</v>
      </c>
      <c r="F28" s="61"/>
      <c r="G28" s="61"/>
      <c r="H28" s="61"/>
      <c r="I28" s="61"/>
      <c r="J28" s="61"/>
      <c r="K28" s="61"/>
      <c r="L28" s="61"/>
      <c r="M28" s="61"/>
      <c r="N28" s="61"/>
      <c r="O28" s="61"/>
      <c r="P28" s="61"/>
      <c r="Q28" s="61"/>
      <c r="R28" s="61"/>
      <c r="S28" s="61"/>
      <c r="T28" s="61"/>
      <c r="U28" s="60">
        <v>3</v>
      </c>
      <c r="V28" s="61"/>
      <c r="W28" s="61"/>
      <c r="X28" s="61"/>
      <c r="Y28" s="62"/>
      <c r="Z28" s="60">
        <v>4</v>
      </c>
      <c r="AA28" s="61"/>
      <c r="AB28" s="61"/>
      <c r="AC28" s="61"/>
      <c r="AD28" s="62"/>
      <c r="AE28" s="60">
        <v>5</v>
      </c>
      <c r="AF28" s="61"/>
      <c r="AG28" s="61"/>
      <c r="AH28" s="62"/>
      <c r="AI28" s="60">
        <v>6</v>
      </c>
      <c r="AJ28" s="61"/>
      <c r="AK28" s="61"/>
      <c r="AL28" s="61"/>
      <c r="AM28" s="62"/>
      <c r="AN28" s="60">
        <v>7</v>
      </c>
      <c r="AO28" s="61"/>
      <c r="AP28" s="61"/>
      <c r="AQ28" s="61"/>
      <c r="AR28" s="62"/>
      <c r="AS28" s="60">
        <v>8</v>
      </c>
      <c r="AT28" s="61"/>
      <c r="AU28" s="61"/>
      <c r="AV28" s="61"/>
      <c r="AW28" s="62"/>
      <c r="AX28" s="60">
        <v>9</v>
      </c>
      <c r="AY28" s="61"/>
      <c r="AZ28" s="61"/>
      <c r="BA28" s="62"/>
      <c r="BB28" s="60">
        <v>10</v>
      </c>
      <c r="BC28" s="61"/>
      <c r="BD28" s="61"/>
      <c r="BE28" s="61"/>
      <c r="BF28" s="62"/>
      <c r="BG28" s="60">
        <v>11</v>
      </c>
      <c r="BH28" s="61"/>
      <c r="BI28" s="61"/>
      <c r="BJ28" s="61"/>
      <c r="BK28" s="62"/>
      <c r="BL28" s="60">
        <v>12</v>
      </c>
      <c r="BM28" s="61"/>
      <c r="BN28" s="61"/>
      <c r="BO28" s="61"/>
      <c r="BP28" s="62"/>
      <c r="BQ28" s="60">
        <v>13</v>
      </c>
      <c r="BR28" s="61"/>
      <c r="BS28" s="61"/>
      <c r="BT28" s="62"/>
      <c r="BU28" s="60">
        <v>14</v>
      </c>
      <c r="BV28" s="61"/>
      <c r="BW28" s="61"/>
      <c r="BX28" s="61"/>
      <c r="BY28" s="62"/>
    </row>
    <row r="29" spans="1:79" ht="13.5" hidden="1" customHeight="1">
      <c r="A29" s="63" t="s">
        <v>56</v>
      </c>
      <c r="B29" s="64"/>
      <c r="C29" s="64"/>
      <c r="D29" s="65"/>
      <c r="E29" s="63" t="s">
        <v>57</v>
      </c>
      <c r="F29" s="64"/>
      <c r="G29" s="64"/>
      <c r="H29" s="64"/>
      <c r="I29" s="64"/>
      <c r="J29" s="64"/>
      <c r="K29" s="64"/>
      <c r="L29" s="64"/>
      <c r="M29" s="64"/>
      <c r="N29" s="64"/>
      <c r="O29" s="64"/>
      <c r="P29" s="64"/>
      <c r="Q29" s="64"/>
      <c r="R29" s="64"/>
      <c r="S29" s="64"/>
      <c r="T29" s="64"/>
      <c r="U29" s="126" t="s">
        <v>65</v>
      </c>
      <c r="V29" s="127"/>
      <c r="W29" s="127"/>
      <c r="X29" s="127"/>
      <c r="Y29" s="128"/>
      <c r="Z29" s="126" t="s">
        <v>66</v>
      </c>
      <c r="AA29" s="127"/>
      <c r="AB29" s="127"/>
      <c r="AC29" s="127"/>
      <c r="AD29" s="128"/>
      <c r="AE29" s="63" t="s">
        <v>91</v>
      </c>
      <c r="AF29" s="64"/>
      <c r="AG29" s="64"/>
      <c r="AH29" s="65"/>
      <c r="AI29" s="83" t="s">
        <v>167</v>
      </c>
      <c r="AJ29" s="84"/>
      <c r="AK29" s="84"/>
      <c r="AL29" s="84"/>
      <c r="AM29" s="85"/>
      <c r="AN29" s="63" t="s">
        <v>67</v>
      </c>
      <c r="AO29" s="64"/>
      <c r="AP29" s="64"/>
      <c r="AQ29" s="64"/>
      <c r="AR29" s="65"/>
      <c r="AS29" s="63" t="s">
        <v>68</v>
      </c>
      <c r="AT29" s="64"/>
      <c r="AU29" s="64"/>
      <c r="AV29" s="64"/>
      <c r="AW29" s="65"/>
      <c r="AX29" s="63" t="s">
        <v>92</v>
      </c>
      <c r="AY29" s="64"/>
      <c r="AZ29" s="64"/>
      <c r="BA29" s="65"/>
      <c r="BB29" s="83" t="s">
        <v>167</v>
      </c>
      <c r="BC29" s="84"/>
      <c r="BD29" s="84"/>
      <c r="BE29" s="84"/>
      <c r="BF29" s="85"/>
      <c r="BG29" s="63" t="s">
        <v>58</v>
      </c>
      <c r="BH29" s="64"/>
      <c r="BI29" s="64"/>
      <c r="BJ29" s="64"/>
      <c r="BK29" s="65"/>
      <c r="BL29" s="63" t="s">
        <v>59</v>
      </c>
      <c r="BM29" s="64"/>
      <c r="BN29" s="64"/>
      <c r="BO29" s="64"/>
      <c r="BP29" s="65"/>
      <c r="BQ29" s="63" t="s">
        <v>93</v>
      </c>
      <c r="BR29" s="64"/>
      <c r="BS29" s="64"/>
      <c r="BT29" s="65"/>
      <c r="BU29" s="83" t="s">
        <v>167</v>
      </c>
      <c r="BV29" s="84"/>
      <c r="BW29" s="84"/>
      <c r="BX29" s="84"/>
      <c r="BY29" s="85"/>
      <c r="CA29" t="s">
        <v>21</v>
      </c>
    </row>
    <row r="30" spans="1:79" s="25" customFormat="1" ht="12.75" customHeight="1">
      <c r="A30" s="56"/>
      <c r="B30" s="57"/>
      <c r="C30" s="57"/>
      <c r="D30" s="67"/>
      <c r="E30" s="35" t="s">
        <v>169</v>
      </c>
      <c r="F30" s="36"/>
      <c r="G30" s="36"/>
      <c r="H30" s="36"/>
      <c r="I30" s="36"/>
      <c r="J30" s="36"/>
      <c r="K30" s="36"/>
      <c r="L30" s="36"/>
      <c r="M30" s="36"/>
      <c r="N30" s="36"/>
      <c r="O30" s="36"/>
      <c r="P30" s="36"/>
      <c r="Q30" s="36"/>
      <c r="R30" s="36"/>
      <c r="S30" s="36"/>
      <c r="T30" s="37"/>
      <c r="U30" s="72">
        <v>68791018.159999996</v>
      </c>
      <c r="V30" s="72"/>
      <c r="W30" s="72"/>
      <c r="X30" s="72"/>
      <c r="Y30" s="72"/>
      <c r="Z30" s="72" t="s">
        <v>170</v>
      </c>
      <c r="AA30" s="72"/>
      <c r="AB30" s="72"/>
      <c r="AC30" s="72"/>
      <c r="AD30" s="72"/>
      <c r="AE30" s="76" t="s">
        <v>170</v>
      </c>
      <c r="AF30" s="77"/>
      <c r="AG30" s="77"/>
      <c r="AH30" s="78"/>
      <c r="AI30" s="76">
        <f t="shared" ref="AI30:AI40" si="0">IF(ISNUMBER(U30),U30,0)+IF(ISNUMBER(Z30),Z30,0)</f>
        <v>68791018.159999996</v>
      </c>
      <c r="AJ30" s="77"/>
      <c r="AK30" s="77"/>
      <c r="AL30" s="77"/>
      <c r="AM30" s="78"/>
      <c r="AN30" s="76">
        <v>109495834</v>
      </c>
      <c r="AO30" s="77"/>
      <c r="AP30" s="77"/>
      <c r="AQ30" s="77"/>
      <c r="AR30" s="78"/>
      <c r="AS30" s="76" t="s">
        <v>170</v>
      </c>
      <c r="AT30" s="77"/>
      <c r="AU30" s="77"/>
      <c r="AV30" s="77"/>
      <c r="AW30" s="78"/>
      <c r="AX30" s="76" t="s">
        <v>170</v>
      </c>
      <c r="AY30" s="77"/>
      <c r="AZ30" s="77"/>
      <c r="BA30" s="78"/>
      <c r="BB30" s="76">
        <f t="shared" ref="BB30:BB40" si="1">IF(ISNUMBER(AN30),AN30,0)+IF(ISNUMBER(AS30),AS30,0)</f>
        <v>109495834</v>
      </c>
      <c r="BC30" s="77"/>
      <c r="BD30" s="77"/>
      <c r="BE30" s="77"/>
      <c r="BF30" s="78"/>
      <c r="BG30" s="76">
        <v>130341111</v>
      </c>
      <c r="BH30" s="77"/>
      <c r="BI30" s="77"/>
      <c r="BJ30" s="77"/>
      <c r="BK30" s="78"/>
      <c r="BL30" s="76" t="s">
        <v>170</v>
      </c>
      <c r="BM30" s="77"/>
      <c r="BN30" s="77"/>
      <c r="BO30" s="77"/>
      <c r="BP30" s="78"/>
      <c r="BQ30" s="76" t="s">
        <v>170</v>
      </c>
      <c r="BR30" s="77"/>
      <c r="BS30" s="77"/>
      <c r="BT30" s="78"/>
      <c r="BU30" s="76">
        <f t="shared" ref="BU30:BU40" si="2">IF(ISNUMBER(BG30),BG30,0)+IF(ISNUMBER(BL30),BL30,0)</f>
        <v>130341111</v>
      </c>
      <c r="BV30" s="77"/>
      <c r="BW30" s="77"/>
      <c r="BX30" s="77"/>
      <c r="BY30" s="78"/>
      <c r="CA30" s="25" t="s">
        <v>22</v>
      </c>
    </row>
    <row r="31" spans="1:79" s="25" customFormat="1" ht="25.5" customHeight="1">
      <c r="A31" s="56"/>
      <c r="B31" s="57"/>
      <c r="C31" s="57"/>
      <c r="D31" s="67"/>
      <c r="E31" s="35" t="s">
        <v>171</v>
      </c>
      <c r="F31" s="36"/>
      <c r="G31" s="36"/>
      <c r="H31" s="36"/>
      <c r="I31" s="36"/>
      <c r="J31" s="36"/>
      <c r="K31" s="36"/>
      <c r="L31" s="36"/>
      <c r="M31" s="36"/>
      <c r="N31" s="36"/>
      <c r="O31" s="36"/>
      <c r="P31" s="36"/>
      <c r="Q31" s="36"/>
      <c r="R31" s="36"/>
      <c r="S31" s="36"/>
      <c r="T31" s="37"/>
      <c r="U31" s="72" t="s">
        <v>170</v>
      </c>
      <c r="V31" s="72"/>
      <c r="W31" s="72"/>
      <c r="X31" s="72"/>
      <c r="Y31" s="72"/>
      <c r="Z31" s="72">
        <v>4431899.84</v>
      </c>
      <c r="AA31" s="72"/>
      <c r="AB31" s="72"/>
      <c r="AC31" s="72"/>
      <c r="AD31" s="72"/>
      <c r="AE31" s="76">
        <v>0</v>
      </c>
      <c r="AF31" s="77"/>
      <c r="AG31" s="77"/>
      <c r="AH31" s="78"/>
      <c r="AI31" s="76">
        <f t="shared" si="0"/>
        <v>4431899.84</v>
      </c>
      <c r="AJ31" s="77"/>
      <c r="AK31" s="77"/>
      <c r="AL31" s="77"/>
      <c r="AM31" s="78"/>
      <c r="AN31" s="76" t="s">
        <v>170</v>
      </c>
      <c r="AO31" s="77"/>
      <c r="AP31" s="77"/>
      <c r="AQ31" s="77"/>
      <c r="AR31" s="78"/>
      <c r="AS31" s="76">
        <v>5118235</v>
      </c>
      <c r="AT31" s="77"/>
      <c r="AU31" s="77"/>
      <c r="AV31" s="77"/>
      <c r="AW31" s="78"/>
      <c r="AX31" s="76">
        <v>0</v>
      </c>
      <c r="AY31" s="77"/>
      <c r="AZ31" s="77"/>
      <c r="BA31" s="78"/>
      <c r="BB31" s="76">
        <f t="shared" si="1"/>
        <v>5118235</v>
      </c>
      <c r="BC31" s="77"/>
      <c r="BD31" s="77"/>
      <c r="BE31" s="77"/>
      <c r="BF31" s="78"/>
      <c r="BG31" s="76" t="s">
        <v>170</v>
      </c>
      <c r="BH31" s="77"/>
      <c r="BI31" s="77"/>
      <c r="BJ31" s="77"/>
      <c r="BK31" s="78"/>
      <c r="BL31" s="76">
        <v>6387428</v>
      </c>
      <c r="BM31" s="77"/>
      <c r="BN31" s="77"/>
      <c r="BO31" s="77"/>
      <c r="BP31" s="78"/>
      <c r="BQ31" s="76">
        <v>0</v>
      </c>
      <c r="BR31" s="77"/>
      <c r="BS31" s="77"/>
      <c r="BT31" s="78"/>
      <c r="BU31" s="76">
        <f t="shared" si="2"/>
        <v>6387428</v>
      </c>
      <c r="BV31" s="77"/>
      <c r="BW31" s="77"/>
      <c r="BX31" s="77"/>
      <c r="BY31" s="78"/>
    </row>
    <row r="32" spans="1:79" s="25" customFormat="1" ht="25.5" customHeight="1">
      <c r="A32" s="56">
        <v>25010100</v>
      </c>
      <c r="B32" s="57"/>
      <c r="C32" s="57"/>
      <c r="D32" s="67"/>
      <c r="E32" s="35" t="s">
        <v>172</v>
      </c>
      <c r="F32" s="36"/>
      <c r="G32" s="36"/>
      <c r="H32" s="36"/>
      <c r="I32" s="36"/>
      <c r="J32" s="36"/>
      <c r="K32" s="36"/>
      <c r="L32" s="36"/>
      <c r="M32" s="36"/>
      <c r="N32" s="36"/>
      <c r="O32" s="36"/>
      <c r="P32" s="36"/>
      <c r="Q32" s="36"/>
      <c r="R32" s="36"/>
      <c r="S32" s="36"/>
      <c r="T32" s="37"/>
      <c r="U32" s="72" t="s">
        <v>170</v>
      </c>
      <c r="V32" s="72"/>
      <c r="W32" s="72"/>
      <c r="X32" s="72"/>
      <c r="Y32" s="72"/>
      <c r="Z32" s="72">
        <v>108522.09</v>
      </c>
      <c r="AA32" s="72"/>
      <c r="AB32" s="72"/>
      <c r="AC32" s="72"/>
      <c r="AD32" s="72"/>
      <c r="AE32" s="76">
        <v>0</v>
      </c>
      <c r="AF32" s="77"/>
      <c r="AG32" s="77"/>
      <c r="AH32" s="78"/>
      <c r="AI32" s="76">
        <f t="shared" si="0"/>
        <v>108522.09</v>
      </c>
      <c r="AJ32" s="77"/>
      <c r="AK32" s="77"/>
      <c r="AL32" s="77"/>
      <c r="AM32" s="78"/>
      <c r="AN32" s="76" t="s">
        <v>170</v>
      </c>
      <c r="AO32" s="77"/>
      <c r="AP32" s="77"/>
      <c r="AQ32" s="77"/>
      <c r="AR32" s="78"/>
      <c r="AS32" s="76">
        <v>5076270</v>
      </c>
      <c r="AT32" s="77"/>
      <c r="AU32" s="77"/>
      <c r="AV32" s="77"/>
      <c r="AW32" s="78"/>
      <c r="AX32" s="76">
        <v>0</v>
      </c>
      <c r="AY32" s="77"/>
      <c r="AZ32" s="77"/>
      <c r="BA32" s="78"/>
      <c r="BB32" s="76">
        <f t="shared" si="1"/>
        <v>5076270</v>
      </c>
      <c r="BC32" s="77"/>
      <c r="BD32" s="77"/>
      <c r="BE32" s="77"/>
      <c r="BF32" s="78"/>
      <c r="BG32" s="76" t="s">
        <v>170</v>
      </c>
      <c r="BH32" s="77"/>
      <c r="BI32" s="77"/>
      <c r="BJ32" s="77"/>
      <c r="BK32" s="78"/>
      <c r="BL32" s="76">
        <v>6357805</v>
      </c>
      <c r="BM32" s="77"/>
      <c r="BN32" s="77"/>
      <c r="BO32" s="77"/>
      <c r="BP32" s="78"/>
      <c r="BQ32" s="76">
        <v>0</v>
      </c>
      <c r="BR32" s="77"/>
      <c r="BS32" s="77"/>
      <c r="BT32" s="78"/>
      <c r="BU32" s="76">
        <f t="shared" si="2"/>
        <v>6357805</v>
      </c>
      <c r="BV32" s="77"/>
      <c r="BW32" s="77"/>
      <c r="BX32" s="77"/>
      <c r="BY32" s="78"/>
    </row>
    <row r="33" spans="1:79" s="25" customFormat="1" ht="25.5" customHeight="1">
      <c r="A33" s="56">
        <v>25010200</v>
      </c>
      <c r="B33" s="57"/>
      <c r="C33" s="57"/>
      <c r="D33" s="67"/>
      <c r="E33" s="35" t="s">
        <v>173</v>
      </c>
      <c r="F33" s="36"/>
      <c r="G33" s="36"/>
      <c r="H33" s="36"/>
      <c r="I33" s="36"/>
      <c r="J33" s="36"/>
      <c r="K33" s="36"/>
      <c r="L33" s="36"/>
      <c r="M33" s="36"/>
      <c r="N33" s="36"/>
      <c r="O33" s="36"/>
      <c r="P33" s="36"/>
      <c r="Q33" s="36"/>
      <c r="R33" s="36"/>
      <c r="S33" s="36"/>
      <c r="T33" s="37"/>
      <c r="U33" s="72" t="s">
        <v>170</v>
      </c>
      <c r="V33" s="72"/>
      <c r="W33" s="72"/>
      <c r="X33" s="72"/>
      <c r="Y33" s="72"/>
      <c r="Z33" s="72">
        <v>7500</v>
      </c>
      <c r="AA33" s="72"/>
      <c r="AB33" s="72"/>
      <c r="AC33" s="72"/>
      <c r="AD33" s="72"/>
      <c r="AE33" s="76">
        <v>0</v>
      </c>
      <c r="AF33" s="77"/>
      <c r="AG33" s="77"/>
      <c r="AH33" s="78"/>
      <c r="AI33" s="76">
        <f t="shared" si="0"/>
        <v>7500</v>
      </c>
      <c r="AJ33" s="77"/>
      <c r="AK33" s="77"/>
      <c r="AL33" s="77"/>
      <c r="AM33" s="78"/>
      <c r="AN33" s="76" t="s">
        <v>170</v>
      </c>
      <c r="AO33" s="77"/>
      <c r="AP33" s="77"/>
      <c r="AQ33" s="77"/>
      <c r="AR33" s="78"/>
      <c r="AS33" s="76">
        <v>0</v>
      </c>
      <c r="AT33" s="77"/>
      <c r="AU33" s="77"/>
      <c r="AV33" s="77"/>
      <c r="AW33" s="78"/>
      <c r="AX33" s="76">
        <v>0</v>
      </c>
      <c r="AY33" s="77"/>
      <c r="AZ33" s="77"/>
      <c r="BA33" s="78"/>
      <c r="BB33" s="76">
        <f t="shared" si="1"/>
        <v>0</v>
      </c>
      <c r="BC33" s="77"/>
      <c r="BD33" s="77"/>
      <c r="BE33" s="77"/>
      <c r="BF33" s="78"/>
      <c r="BG33" s="76" t="s">
        <v>170</v>
      </c>
      <c r="BH33" s="77"/>
      <c r="BI33" s="77"/>
      <c r="BJ33" s="77"/>
      <c r="BK33" s="78"/>
      <c r="BL33" s="76">
        <v>0</v>
      </c>
      <c r="BM33" s="77"/>
      <c r="BN33" s="77"/>
      <c r="BO33" s="77"/>
      <c r="BP33" s="78"/>
      <c r="BQ33" s="76">
        <v>0</v>
      </c>
      <c r="BR33" s="77"/>
      <c r="BS33" s="77"/>
      <c r="BT33" s="78"/>
      <c r="BU33" s="76">
        <f t="shared" si="2"/>
        <v>0</v>
      </c>
      <c r="BV33" s="77"/>
      <c r="BW33" s="77"/>
      <c r="BX33" s="77"/>
      <c r="BY33" s="78"/>
    </row>
    <row r="34" spans="1:79" s="25" customFormat="1" ht="38.25" customHeight="1">
      <c r="A34" s="56">
        <v>25010300</v>
      </c>
      <c r="B34" s="57"/>
      <c r="C34" s="57"/>
      <c r="D34" s="67"/>
      <c r="E34" s="35" t="s">
        <v>174</v>
      </c>
      <c r="F34" s="36"/>
      <c r="G34" s="36"/>
      <c r="H34" s="36"/>
      <c r="I34" s="36"/>
      <c r="J34" s="36"/>
      <c r="K34" s="36"/>
      <c r="L34" s="36"/>
      <c r="M34" s="36"/>
      <c r="N34" s="36"/>
      <c r="O34" s="36"/>
      <c r="P34" s="36"/>
      <c r="Q34" s="36"/>
      <c r="R34" s="36"/>
      <c r="S34" s="36"/>
      <c r="T34" s="37"/>
      <c r="U34" s="72" t="s">
        <v>170</v>
      </c>
      <c r="V34" s="72"/>
      <c r="W34" s="72"/>
      <c r="X34" s="72"/>
      <c r="Y34" s="72"/>
      <c r="Z34" s="72">
        <v>20808.5</v>
      </c>
      <c r="AA34" s="72"/>
      <c r="AB34" s="72"/>
      <c r="AC34" s="72"/>
      <c r="AD34" s="72"/>
      <c r="AE34" s="76">
        <v>0</v>
      </c>
      <c r="AF34" s="77"/>
      <c r="AG34" s="77"/>
      <c r="AH34" s="78"/>
      <c r="AI34" s="76">
        <f t="shared" si="0"/>
        <v>20808.5</v>
      </c>
      <c r="AJ34" s="77"/>
      <c r="AK34" s="77"/>
      <c r="AL34" s="77"/>
      <c r="AM34" s="78"/>
      <c r="AN34" s="76" t="s">
        <v>170</v>
      </c>
      <c r="AO34" s="77"/>
      <c r="AP34" s="77"/>
      <c r="AQ34" s="77"/>
      <c r="AR34" s="78"/>
      <c r="AS34" s="76">
        <v>38465</v>
      </c>
      <c r="AT34" s="77"/>
      <c r="AU34" s="77"/>
      <c r="AV34" s="77"/>
      <c r="AW34" s="78"/>
      <c r="AX34" s="76">
        <v>0</v>
      </c>
      <c r="AY34" s="77"/>
      <c r="AZ34" s="77"/>
      <c r="BA34" s="78"/>
      <c r="BB34" s="76">
        <f t="shared" si="1"/>
        <v>38465</v>
      </c>
      <c r="BC34" s="77"/>
      <c r="BD34" s="77"/>
      <c r="BE34" s="77"/>
      <c r="BF34" s="78"/>
      <c r="BG34" s="76" t="s">
        <v>170</v>
      </c>
      <c r="BH34" s="77"/>
      <c r="BI34" s="77"/>
      <c r="BJ34" s="77"/>
      <c r="BK34" s="78"/>
      <c r="BL34" s="76">
        <v>27623</v>
      </c>
      <c r="BM34" s="77"/>
      <c r="BN34" s="77"/>
      <c r="BO34" s="77"/>
      <c r="BP34" s="78"/>
      <c r="BQ34" s="76">
        <v>0</v>
      </c>
      <c r="BR34" s="77"/>
      <c r="BS34" s="77"/>
      <c r="BT34" s="78"/>
      <c r="BU34" s="76">
        <f t="shared" si="2"/>
        <v>27623</v>
      </c>
      <c r="BV34" s="77"/>
      <c r="BW34" s="77"/>
      <c r="BX34" s="77"/>
      <c r="BY34" s="78"/>
    </row>
    <row r="35" spans="1:79" s="25" customFormat="1" ht="38.25" customHeight="1">
      <c r="A35" s="56">
        <v>25010400</v>
      </c>
      <c r="B35" s="57"/>
      <c r="C35" s="57"/>
      <c r="D35" s="67"/>
      <c r="E35" s="35" t="s">
        <v>175</v>
      </c>
      <c r="F35" s="36"/>
      <c r="G35" s="36"/>
      <c r="H35" s="36"/>
      <c r="I35" s="36"/>
      <c r="J35" s="36"/>
      <c r="K35" s="36"/>
      <c r="L35" s="36"/>
      <c r="M35" s="36"/>
      <c r="N35" s="36"/>
      <c r="O35" s="36"/>
      <c r="P35" s="36"/>
      <c r="Q35" s="36"/>
      <c r="R35" s="36"/>
      <c r="S35" s="36"/>
      <c r="T35" s="37"/>
      <c r="U35" s="72" t="s">
        <v>170</v>
      </c>
      <c r="V35" s="72"/>
      <c r="W35" s="72"/>
      <c r="X35" s="72"/>
      <c r="Y35" s="72"/>
      <c r="Z35" s="72">
        <v>99713.73</v>
      </c>
      <c r="AA35" s="72"/>
      <c r="AB35" s="72"/>
      <c r="AC35" s="72"/>
      <c r="AD35" s="72"/>
      <c r="AE35" s="76">
        <v>0</v>
      </c>
      <c r="AF35" s="77"/>
      <c r="AG35" s="77"/>
      <c r="AH35" s="78"/>
      <c r="AI35" s="76">
        <f t="shared" si="0"/>
        <v>99713.73</v>
      </c>
      <c r="AJ35" s="77"/>
      <c r="AK35" s="77"/>
      <c r="AL35" s="77"/>
      <c r="AM35" s="78"/>
      <c r="AN35" s="76" t="s">
        <v>170</v>
      </c>
      <c r="AO35" s="77"/>
      <c r="AP35" s="77"/>
      <c r="AQ35" s="77"/>
      <c r="AR35" s="78"/>
      <c r="AS35" s="76">
        <v>3500</v>
      </c>
      <c r="AT35" s="77"/>
      <c r="AU35" s="77"/>
      <c r="AV35" s="77"/>
      <c r="AW35" s="78"/>
      <c r="AX35" s="76">
        <v>0</v>
      </c>
      <c r="AY35" s="77"/>
      <c r="AZ35" s="77"/>
      <c r="BA35" s="78"/>
      <c r="BB35" s="76">
        <f t="shared" si="1"/>
        <v>3500</v>
      </c>
      <c r="BC35" s="77"/>
      <c r="BD35" s="77"/>
      <c r="BE35" s="77"/>
      <c r="BF35" s="78"/>
      <c r="BG35" s="76" t="s">
        <v>170</v>
      </c>
      <c r="BH35" s="77"/>
      <c r="BI35" s="77"/>
      <c r="BJ35" s="77"/>
      <c r="BK35" s="78"/>
      <c r="BL35" s="76">
        <v>2000</v>
      </c>
      <c r="BM35" s="77"/>
      <c r="BN35" s="77"/>
      <c r="BO35" s="77"/>
      <c r="BP35" s="78"/>
      <c r="BQ35" s="76">
        <v>0</v>
      </c>
      <c r="BR35" s="77"/>
      <c r="BS35" s="77"/>
      <c r="BT35" s="78"/>
      <c r="BU35" s="76">
        <f t="shared" si="2"/>
        <v>2000</v>
      </c>
      <c r="BV35" s="77"/>
      <c r="BW35" s="77"/>
      <c r="BX35" s="77"/>
      <c r="BY35" s="78"/>
    </row>
    <row r="36" spans="1:79" s="25" customFormat="1" ht="12.75" customHeight="1">
      <c r="A36" s="56">
        <v>25020100</v>
      </c>
      <c r="B36" s="57"/>
      <c r="C36" s="57"/>
      <c r="D36" s="67"/>
      <c r="E36" s="35" t="s">
        <v>176</v>
      </c>
      <c r="F36" s="36"/>
      <c r="G36" s="36"/>
      <c r="H36" s="36"/>
      <c r="I36" s="36"/>
      <c r="J36" s="36"/>
      <c r="K36" s="36"/>
      <c r="L36" s="36"/>
      <c r="M36" s="36"/>
      <c r="N36" s="36"/>
      <c r="O36" s="36"/>
      <c r="P36" s="36"/>
      <c r="Q36" s="36"/>
      <c r="R36" s="36"/>
      <c r="S36" s="36"/>
      <c r="T36" s="37"/>
      <c r="U36" s="72" t="s">
        <v>170</v>
      </c>
      <c r="V36" s="72"/>
      <c r="W36" s="72"/>
      <c r="X36" s="72"/>
      <c r="Y36" s="72"/>
      <c r="Z36" s="72">
        <v>2709145.51</v>
      </c>
      <c r="AA36" s="72"/>
      <c r="AB36" s="72"/>
      <c r="AC36" s="72"/>
      <c r="AD36" s="72"/>
      <c r="AE36" s="76">
        <v>0</v>
      </c>
      <c r="AF36" s="77"/>
      <c r="AG36" s="77"/>
      <c r="AH36" s="78"/>
      <c r="AI36" s="76">
        <f t="shared" si="0"/>
        <v>2709145.51</v>
      </c>
      <c r="AJ36" s="77"/>
      <c r="AK36" s="77"/>
      <c r="AL36" s="77"/>
      <c r="AM36" s="78"/>
      <c r="AN36" s="76" t="s">
        <v>170</v>
      </c>
      <c r="AO36" s="77"/>
      <c r="AP36" s="77"/>
      <c r="AQ36" s="77"/>
      <c r="AR36" s="78"/>
      <c r="AS36" s="76">
        <v>0</v>
      </c>
      <c r="AT36" s="77"/>
      <c r="AU36" s="77"/>
      <c r="AV36" s="77"/>
      <c r="AW36" s="78"/>
      <c r="AX36" s="76">
        <v>0</v>
      </c>
      <c r="AY36" s="77"/>
      <c r="AZ36" s="77"/>
      <c r="BA36" s="78"/>
      <c r="BB36" s="76">
        <f t="shared" si="1"/>
        <v>0</v>
      </c>
      <c r="BC36" s="77"/>
      <c r="BD36" s="77"/>
      <c r="BE36" s="77"/>
      <c r="BF36" s="78"/>
      <c r="BG36" s="76" t="s">
        <v>170</v>
      </c>
      <c r="BH36" s="77"/>
      <c r="BI36" s="77"/>
      <c r="BJ36" s="77"/>
      <c r="BK36" s="78"/>
      <c r="BL36" s="76">
        <v>0</v>
      </c>
      <c r="BM36" s="77"/>
      <c r="BN36" s="77"/>
      <c r="BO36" s="77"/>
      <c r="BP36" s="78"/>
      <c r="BQ36" s="76">
        <v>0</v>
      </c>
      <c r="BR36" s="77"/>
      <c r="BS36" s="77"/>
      <c r="BT36" s="78"/>
      <c r="BU36" s="76">
        <f t="shared" si="2"/>
        <v>0</v>
      </c>
      <c r="BV36" s="77"/>
      <c r="BW36" s="77"/>
      <c r="BX36" s="77"/>
      <c r="BY36" s="78"/>
    </row>
    <row r="37" spans="1:79" s="25" customFormat="1" ht="76.5" customHeight="1">
      <c r="A37" s="56">
        <v>25020200</v>
      </c>
      <c r="B37" s="57"/>
      <c r="C37" s="57"/>
      <c r="D37" s="67"/>
      <c r="E37" s="35" t="s">
        <v>177</v>
      </c>
      <c r="F37" s="36"/>
      <c r="G37" s="36"/>
      <c r="H37" s="36"/>
      <c r="I37" s="36"/>
      <c r="J37" s="36"/>
      <c r="K37" s="36"/>
      <c r="L37" s="36"/>
      <c r="M37" s="36"/>
      <c r="N37" s="36"/>
      <c r="O37" s="36"/>
      <c r="P37" s="36"/>
      <c r="Q37" s="36"/>
      <c r="R37" s="36"/>
      <c r="S37" s="36"/>
      <c r="T37" s="37"/>
      <c r="U37" s="72" t="s">
        <v>170</v>
      </c>
      <c r="V37" s="72"/>
      <c r="W37" s="72"/>
      <c r="X37" s="72"/>
      <c r="Y37" s="72"/>
      <c r="Z37" s="72">
        <v>1486210.01</v>
      </c>
      <c r="AA37" s="72"/>
      <c r="AB37" s="72"/>
      <c r="AC37" s="72"/>
      <c r="AD37" s="72"/>
      <c r="AE37" s="76">
        <v>0</v>
      </c>
      <c r="AF37" s="77"/>
      <c r="AG37" s="77"/>
      <c r="AH37" s="78"/>
      <c r="AI37" s="76">
        <f t="shared" si="0"/>
        <v>1486210.01</v>
      </c>
      <c r="AJ37" s="77"/>
      <c r="AK37" s="77"/>
      <c r="AL37" s="77"/>
      <c r="AM37" s="78"/>
      <c r="AN37" s="76" t="s">
        <v>170</v>
      </c>
      <c r="AO37" s="77"/>
      <c r="AP37" s="77"/>
      <c r="AQ37" s="77"/>
      <c r="AR37" s="78"/>
      <c r="AS37" s="76">
        <v>0</v>
      </c>
      <c r="AT37" s="77"/>
      <c r="AU37" s="77"/>
      <c r="AV37" s="77"/>
      <c r="AW37" s="78"/>
      <c r="AX37" s="76">
        <v>0</v>
      </c>
      <c r="AY37" s="77"/>
      <c r="AZ37" s="77"/>
      <c r="BA37" s="78"/>
      <c r="BB37" s="76">
        <f t="shared" si="1"/>
        <v>0</v>
      </c>
      <c r="BC37" s="77"/>
      <c r="BD37" s="77"/>
      <c r="BE37" s="77"/>
      <c r="BF37" s="78"/>
      <c r="BG37" s="76" t="s">
        <v>170</v>
      </c>
      <c r="BH37" s="77"/>
      <c r="BI37" s="77"/>
      <c r="BJ37" s="77"/>
      <c r="BK37" s="78"/>
      <c r="BL37" s="76">
        <v>0</v>
      </c>
      <c r="BM37" s="77"/>
      <c r="BN37" s="77"/>
      <c r="BO37" s="77"/>
      <c r="BP37" s="78"/>
      <c r="BQ37" s="76">
        <v>0</v>
      </c>
      <c r="BR37" s="77"/>
      <c r="BS37" s="77"/>
      <c r="BT37" s="78"/>
      <c r="BU37" s="76">
        <f t="shared" si="2"/>
        <v>0</v>
      </c>
      <c r="BV37" s="77"/>
      <c r="BW37" s="77"/>
      <c r="BX37" s="77"/>
      <c r="BY37" s="78"/>
    </row>
    <row r="38" spans="1:79" s="25" customFormat="1" ht="25.5" customHeight="1">
      <c r="A38" s="56"/>
      <c r="B38" s="57"/>
      <c r="C38" s="57"/>
      <c r="D38" s="67"/>
      <c r="E38" s="35" t="s">
        <v>178</v>
      </c>
      <c r="F38" s="36"/>
      <c r="G38" s="36"/>
      <c r="H38" s="36"/>
      <c r="I38" s="36"/>
      <c r="J38" s="36"/>
      <c r="K38" s="36"/>
      <c r="L38" s="36"/>
      <c r="M38" s="36"/>
      <c r="N38" s="36"/>
      <c r="O38" s="36"/>
      <c r="P38" s="36"/>
      <c r="Q38" s="36"/>
      <c r="R38" s="36"/>
      <c r="S38" s="36"/>
      <c r="T38" s="37"/>
      <c r="U38" s="72" t="s">
        <v>170</v>
      </c>
      <c r="V38" s="72"/>
      <c r="W38" s="72"/>
      <c r="X38" s="72"/>
      <c r="Y38" s="72"/>
      <c r="Z38" s="72">
        <v>1481207.52</v>
      </c>
      <c r="AA38" s="72"/>
      <c r="AB38" s="72"/>
      <c r="AC38" s="72"/>
      <c r="AD38" s="72"/>
      <c r="AE38" s="76">
        <v>1481207.52</v>
      </c>
      <c r="AF38" s="77"/>
      <c r="AG38" s="77"/>
      <c r="AH38" s="78"/>
      <c r="AI38" s="76">
        <f t="shared" si="0"/>
        <v>1481207.52</v>
      </c>
      <c r="AJ38" s="77"/>
      <c r="AK38" s="77"/>
      <c r="AL38" s="77"/>
      <c r="AM38" s="78"/>
      <c r="AN38" s="76" t="s">
        <v>170</v>
      </c>
      <c r="AO38" s="77"/>
      <c r="AP38" s="77"/>
      <c r="AQ38" s="77"/>
      <c r="AR38" s="78"/>
      <c r="AS38" s="76">
        <v>87500</v>
      </c>
      <c r="AT38" s="77"/>
      <c r="AU38" s="77"/>
      <c r="AV38" s="77"/>
      <c r="AW38" s="78"/>
      <c r="AX38" s="76">
        <v>87500</v>
      </c>
      <c r="AY38" s="77"/>
      <c r="AZ38" s="77"/>
      <c r="BA38" s="78"/>
      <c r="BB38" s="76">
        <f t="shared" si="1"/>
        <v>87500</v>
      </c>
      <c r="BC38" s="77"/>
      <c r="BD38" s="77"/>
      <c r="BE38" s="77"/>
      <c r="BF38" s="78"/>
      <c r="BG38" s="76" t="s">
        <v>170</v>
      </c>
      <c r="BH38" s="77"/>
      <c r="BI38" s="77"/>
      <c r="BJ38" s="77"/>
      <c r="BK38" s="78"/>
      <c r="BL38" s="76">
        <v>6096950</v>
      </c>
      <c r="BM38" s="77"/>
      <c r="BN38" s="77"/>
      <c r="BO38" s="77"/>
      <c r="BP38" s="78"/>
      <c r="BQ38" s="76">
        <v>6096950</v>
      </c>
      <c r="BR38" s="77"/>
      <c r="BS38" s="77"/>
      <c r="BT38" s="78"/>
      <c r="BU38" s="76">
        <f t="shared" si="2"/>
        <v>6096950</v>
      </c>
      <c r="BV38" s="77"/>
      <c r="BW38" s="77"/>
      <c r="BX38" s="77"/>
      <c r="BY38" s="78"/>
    </row>
    <row r="39" spans="1:79" s="25" customFormat="1" ht="38.25" customHeight="1">
      <c r="A39" s="56">
        <v>602400</v>
      </c>
      <c r="B39" s="57"/>
      <c r="C39" s="57"/>
      <c r="D39" s="67"/>
      <c r="E39" s="35" t="s">
        <v>179</v>
      </c>
      <c r="F39" s="36"/>
      <c r="G39" s="36"/>
      <c r="H39" s="36"/>
      <c r="I39" s="36"/>
      <c r="J39" s="36"/>
      <c r="K39" s="36"/>
      <c r="L39" s="36"/>
      <c r="M39" s="36"/>
      <c r="N39" s="36"/>
      <c r="O39" s="36"/>
      <c r="P39" s="36"/>
      <c r="Q39" s="36"/>
      <c r="R39" s="36"/>
      <c r="S39" s="36"/>
      <c r="T39" s="37"/>
      <c r="U39" s="72" t="s">
        <v>170</v>
      </c>
      <c r="V39" s="72"/>
      <c r="W39" s="72"/>
      <c r="X39" s="72"/>
      <c r="Y39" s="72"/>
      <c r="Z39" s="72">
        <v>1481207.52</v>
      </c>
      <c r="AA39" s="72"/>
      <c r="AB39" s="72"/>
      <c r="AC39" s="72"/>
      <c r="AD39" s="72"/>
      <c r="AE39" s="76">
        <v>1481207.52</v>
      </c>
      <c r="AF39" s="77"/>
      <c r="AG39" s="77"/>
      <c r="AH39" s="78"/>
      <c r="AI39" s="76">
        <f t="shared" si="0"/>
        <v>1481207.52</v>
      </c>
      <c r="AJ39" s="77"/>
      <c r="AK39" s="77"/>
      <c r="AL39" s="77"/>
      <c r="AM39" s="78"/>
      <c r="AN39" s="76" t="s">
        <v>170</v>
      </c>
      <c r="AO39" s="77"/>
      <c r="AP39" s="77"/>
      <c r="AQ39" s="77"/>
      <c r="AR39" s="78"/>
      <c r="AS39" s="76">
        <v>87500</v>
      </c>
      <c r="AT39" s="77"/>
      <c r="AU39" s="77"/>
      <c r="AV39" s="77"/>
      <c r="AW39" s="78"/>
      <c r="AX39" s="76">
        <v>87500</v>
      </c>
      <c r="AY39" s="77"/>
      <c r="AZ39" s="77"/>
      <c r="BA39" s="78"/>
      <c r="BB39" s="76">
        <f t="shared" si="1"/>
        <v>87500</v>
      </c>
      <c r="BC39" s="77"/>
      <c r="BD39" s="77"/>
      <c r="BE39" s="77"/>
      <c r="BF39" s="78"/>
      <c r="BG39" s="76" t="s">
        <v>170</v>
      </c>
      <c r="BH39" s="77"/>
      <c r="BI39" s="77"/>
      <c r="BJ39" s="77"/>
      <c r="BK39" s="78"/>
      <c r="BL39" s="76">
        <v>6096950</v>
      </c>
      <c r="BM39" s="77"/>
      <c r="BN39" s="77"/>
      <c r="BO39" s="77"/>
      <c r="BP39" s="78"/>
      <c r="BQ39" s="76">
        <v>6096950</v>
      </c>
      <c r="BR39" s="77"/>
      <c r="BS39" s="77"/>
      <c r="BT39" s="78"/>
      <c r="BU39" s="76">
        <f t="shared" si="2"/>
        <v>6096950</v>
      </c>
      <c r="BV39" s="77"/>
      <c r="BW39" s="77"/>
      <c r="BX39" s="77"/>
      <c r="BY39" s="78"/>
    </row>
    <row r="40" spans="1:79" s="6" customFormat="1" ht="12.75" customHeight="1">
      <c r="A40" s="58"/>
      <c r="B40" s="59"/>
      <c r="C40" s="59"/>
      <c r="D40" s="71"/>
      <c r="E40" s="29" t="s">
        <v>144</v>
      </c>
      <c r="F40" s="30"/>
      <c r="G40" s="30"/>
      <c r="H40" s="30"/>
      <c r="I40" s="30"/>
      <c r="J40" s="30"/>
      <c r="K40" s="30"/>
      <c r="L40" s="30"/>
      <c r="M40" s="30"/>
      <c r="N40" s="30"/>
      <c r="O40" s="30"/>
      <c r="P40" s="30"/>
      <c r="Q40" s="30"/>
      <c r="R40" s="30"/>
      <c r="S40" s="30"/>
      <c r="T40" s="31"/>
      <c r="U40" s="82">
        <v>68791018.159999996</v>
      </c>
      <c r="V40" s="82"/>
      <c r="W40" s="82"/>
      <c r="X40" s="82"/>
      <c r="Y40" s="82"/>
      <c r="Z40" s="82">
        <v>5913107.3600000003</v>
      </c>
      <c r="AA40" s="82"/>
      <c r="AB40" s="82"/>
      <c r="AC40" s="82"/>
      <c r="AD40" s="82"/>
      <c r="AE40" s="79">
        <v>1481207.52</v>
      </c>
      <c r="AF40" s="80"/>
      <c r="AG40" s="80"/>
      <c r="AH40" s="81"/>
      <c r="AI40" s="79">
        <f t="shared" si="0"/>
        <v>74704125.519999996</v>
      </c>
      <c r="AJ40" s="80"/>
      <c r="AK40" s="80"/>
      <c r="AL40" s="80"/>
      <c r="AM40" s="81"/>
      <c r="AN40" s="79">
        <v>109495834</v>
      </c>
      <c r="AO40" s="80"/>
      <c r="AP40" s="80"/>
      <c r="AQ40" s="80"/>
      <c r="AR40" s="81"/>
      <c r="AS40" s="79">
        <v>5205735</v>
      </c>
      <c r="AT40" s="80"/>
      <c r="AU40" s="80"/>
      <c r="AV40" s="80"/>
      <c r="AW40" s="81"/>
      <c r="AX40" s="79">
        <v>87500</v>
      </c>
      <c r="AY40" s="80"/>
      <c r="AZ40" s="80"/>
      <c r="BA40" s="81"/>
      <c r="BB40" s="79">
        <f t="shared" si="1"/>
        <v>114701569</v>
      </c>
      <c r="BC40" s="80"/>
      <c r="BD40" s="80"/>
      <c r="BE40" s="80"/>
      <c r="BF40" s="81"/>
      <c r="BG40" s="79">
        <v>130341111</v>
      </c>
      <c r="BH40" s="80"/>
      <c r="BI40" s="80"/>
      <c r="BJ40" s="80"/>
      <c r="BK40" s="81"/>
      <c r="BL40" s="79">
        <v>12484378</v>
      </c>
      <c r="BM40" s="80"/>
      <c r="BN40" s="80"/>
      <c r="BO40" s="80"/>
      <c r="BP40" s="81"/>
      <c r="BQ40" s="79">
        <v>6096950</v>
      </c>
      <c r="BR40" s="80"/>
      <c r="BS40" s="80"/>
      <c r="BT40" s="81"/>
      <c r="BU40" s="79">
        <f t="shared" si="2"/>
        <v>142825489</v>
      </c>
      <c r="BV40" s="80"/>
      <c r="BW40" s="80"/>
      <c r="BX40" s="80"/>
      <c r="BY40" s="81"/>
    </row>
    <row r="42" spans="1:79" ht="14.25" customHeight="1">
      <c r="A42" s="125" t="s">
        <v>302</v>
      </c>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row>
    <row r="43" spans="1:79" ht="15" customHeight="1">
      <c r="A43" s="43" t="s">
        <v>276</v>
      </c>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row>
    <row r="44" spans="1:79" ht="22.5" customHeight="1">
      <c r="A44" s="45" t="s">
        <v>2</v>
      </c>
      <c r="B44" s="46"/>
      <c r="C44" s="46"/>
      <c r="D44" s="47"/>
      <c r="E44" s="45" t="s">
        <v>19</v>
      </c>
      <c r="F44" s="46"/>
      <c r="G44" s="46"/>
      <c r="H44" s="46"/>
      <c r="I44" s="46"/>
      <c r="J44" s="46"/>
      <c r="K44" s="46"/>
      <c r="L44" s="46"/>
      <c r="M44" s="46"/>
      <c r="N44" s="46"/>
      <c r="O44" s="46"/>
      <c r="P44" s="46"/>
      <c r="Q44" s="46"/>
      <c r="R44" s="46"/>
      <c r="S44" s="46"/>
      <c r="T44" s="46"/>
      <c r="U44" s="46"/>
      <c r="V44" s="46"/>
      <c r="W44" s="47"/>
      <c r="X44" s="60" t="s">
        <v>298</v>
      </c>
      <c r="Y44" s="61"/>
      <c r="Z44" s="61"/>
      <c r="AA44" s="61"/>
      <c r="AB44" s="61"/>
      <c r="AC44" s="61"/>
      <c r="AD44" s="61"/>
      <c r="AE44" s="61"/>
      <c r="AF44" s="61"/>
      <c r="AG44" s="61"/>
      <c r="AH44" s="61"/>
      <c r="AI44" s="61"/>
      <c r="AJ44" s="61"/>
      <c r="AK44" s="61"/>
      <c r="AL44" s="61"/>
      <c r="AM44" s="61"/>
      <c r="AN44" s="61"/>
      <c r="AO44" s="61"/>
      <c r="AP44" s="61"/>
      <c r="AQ44" s="62"/>
      <c r="AR44" s="39" t="s">
        <v>303</v>
      </c>
      <c r="AS44" s="39"/>
      <c r="AT44" s="39"/>
      <c r="AU44" s="39"/>
      <c r="AV44" s="39"/>
      <c r="AW44" s="39"/>
      <c r="AX44" s="39"/>
      <c r="AY44" s="39"/>
      <c r="AZ44" s="39"/>
      <c r="BA44" s="39"/>
      <c r="BB44" s="39"/>
      <c r="BC44" s="39"/>
      <c r="BD44" s="39"/>
      <c r="BE44" s="39"/>
      <c r="BF44" s="39"/>
      <c r="BG44" s="39"/>
      <c r="BH44" s="39"/>
      <c r="BI44" s="39"/>
      <c r="BJ44" s="39"/>
      <c r="BK44" s="39"/>
    </row>
    <row r="45" spans="1:79" ht="50.25" customHeight="1">
      <c r="A45" s="48"/>
      <c r="B45" s="49"/>
      <c r="C45" s="49"/>
      <c r="D45" s="50"/>
      <c r="E45" s="48"/>
      <c r="F45" s="49"/>
      <c r="G45" s="49"/>
      <c r="H45" s="49"/>
      <c r="I45" s="49"/>
      <c r="J45" s="49"/>
      <c r="K45" s="49"/>
      <c r="L45" s="49"/>
      <c r="M45" s="49"/>
      <c r="N45" s="49"/>
      <c r="O45" s="49"/>
      <c r="P45" s="49"/>
      <c r="Q45" s="49"/>
      <c r="R45" s="49"/>
      <c r="S45" s="49"/>
      <c r="T45" s="49"/>
      <c r="U45" s="49"/>
      <c r="V45" s="49"/>
      <c r="W45" s="50"/>
      <c r="X45" s="39" t="s">
        <v>4</v>
      </c>
      <c r="Y45" s="39"/>
      <c r="Z45" s="39"/>
      <c r="AA45" s="39"/>
      <c r="AB45" s="39"/>
      <c r="AC45" s="39" t="s">
        <v>3</v>
      </c>
      <c r="AD45" s="39"/>
      <c r="AE45" s="39"/>
      <c r="AF45" s="39"/>
      <c r="AG45" s="39"/>
      <c r="AH45" s="86" t="s">
        <v>116</v>
      </c>
      <c r="AI45" s="87"/>
      <c r="AJ45" s="87"/>
      <c r="AK45" s="87"/>
      <c r="AL45" s="88"/>
      <c r="AM45" s="60" t="s">
        <v>5</v>
      </c>
      <c r="AN45" s="61"/>
      <c r="AO45" s="61"/>
      <c r="AP45" s="61"/>
      <c r="AQ45" s="62"/>
      <c r="AR45" s="60" t="s">
        <v>4</v>
      </c>
      <c r="AS45" s="61"/>
      <c r="AT45" s="61"/>
      <c r="AU45" s="61"/>
      <c r="AV45" s="62"/>
      <c r="AW45" s="60" t="s">
        <v>3</v>
      </c>
      <c r="AX45" s="61"/>
      <c r="AY45" s="61"/>
      <c r="AZ45" s="61"/>
      <c r="BA45" s="62"/>
      <c r="BB45" s="86" t="s">
        <v>116</v>
      </c>
      <c r="BC45" s="87"/>
      <c r="BD45" s="87"/>
      <c r="BE45" s="87"/>
      <c r="BF45" s="88"/>
      <c r="BG45" s="60" t="s">
        <v>96</v>
      </c>
      <c r="BH45" s="61"/>
      <c r="BI45" s="61"/>
      <c r="BJ45" s="61"/>
      <c r="BK45" s="62"/>
    </row>
    <row r="46" spans="1:79" ht="15" customHeight="1">
      <c r="A46" s="60">
        <v>1</v>
      </c>
      <c r="B46" s="61"/>
      <c r="C46" s="61"/>
      <c r="D46" s="62"/>
      <c r="E46" s="60">
        <v>2</v>
      </c>
      <c r="F46" s="61"/>
      <c r="G46" s="61"/>
      <c r="H46" s="61"/>
      <c r="I46" s="61"/>
      <c r="J46" s="61"/>
      <c r="K46" s="61"/>
      <c r="L46" s="61"/>
      <c r="M46" s="61"/>
      <c r="N46" s="61"/>
      <c r="O46" s="61"/>
      <c r="P46" s="61"/>
      <c r="Q46" s="61"/>
      <c r="R46" s="61"/>
      <c r="S46" s="61"/>
      <c r="T46" s="61"/>
      <c r="U46" s="61"/>
      <c r="V46" s="61"/>
      <c r="W46" s="62"/>
      <c r="X46" s="39">
        <v>3</v>
      </c>
      <c r="Y46" s="39"/>
      <c r="Z46" s="39"/>
      <c r="AA46" s="39"/>
      <c r="AB46" s="39"/>
      <c r="AC46" s="39">
        <v>4</v>
      </c>
      <c r="AD46" s="39"/>
      <c r="AE46" s="39"/>
      <c r="AF46" s="39"/>
      <c r="AG46" s="39"/>
      <c r="AH46" s="39">
        <v>5</v>
      </c>
      <c r="AI46" s="39"/>
      <c r="AJ46" s="39"/>
      <c r="AK46" s="39"/>
      <c r="AL46" s="39"/>
      <c r="AM46" s="39">
        <v>6</v>
      </c>
      <c r="AN46" s="39"/>
      <c r="AO46" s="39"/>
      <c r="AP46" s="39"/>
      <c r="AQ46" s="39"/>
      <c r="AR46" s="60">
        <v>7</v>
      </c>
      <c r="AS46" s="61"/>
      <c r="AT46" s="61"/>
      <c r="AU46" s="61"/>
      <c r="AV46" s="62"/>
      <c r="AW46" s="60">
        <v>8</v>
      </c>
      <c r="AX46" s="61"/>
      <c r="AY46" s="61"/>
      <c r="AZ46" s="61"/>
      <c r="BA46" s="62"/>
      <c r="BB46" s="60">
        <v>9</v>
      </c>
      <c r="BC46" s="61"/>
      <c r="BD46" s="61"/>
      <c r="BE46" s="61"/>
      <c r="BF46" s="62"/>
      <c r="BG46" s="60">
        <v>10</v>
      </c>
      <c r="BH46" s="61"/>
      <c r="BI46" s="61"/>
      <c r="BJ46" s="61"/>
      <c r="BK46" s="62"/>
    </row>
    <row r="47" spans="1:79" ht="20.25" hidden="1" customHeight="1">
      <c r="A47" s="63" t="s">
        <v>56</v>
      </c>
      <c r="B47" s="64"/>
      <c r="C47" s="64"/>
      <c r="D47" s="65"/>
      <c r="E47" s="63" t="s">
        <v>57</v>
      </c>
      <c r="F47" s="64"/>
      <c r="G47" s="64"/>
      <c r="H47" s="64"/>
      <c r="I47" s="64"/>
      <c r="J47" s="64"/>
      <c r="K47" s="64"/>
      <c r="L47" s="64"/>
      <c r="M47" s="64"/>
      <c r="N47" s="64"/>
      <c r="O47" s="64"/>
      <c r="P47" s="64"/>
      <c r="Q47" s="64"/>
      <c r="R47" s="64"/>
      <c r="S47" s="64"/>
      <c r="T47" s="64"/>
      <c r="U47" s="64"/>
      <c r="V47" s="64"/>
      <c r="W47" s="65"/>
      <c r="X47" s="51" t="s">
        <v>60</v>
      </c>
      <c r="Y47" s="51"/>
      <c r="Z47" s="51"/>
      <c r="AA47" s="51"/>
      <c r="AB47" s="51"/>
      <c r="AC47" s="51" t="s">
        <v>61</v>
      </c>
      <c r="AD47" s="51"/>
      <c r="AE47" s="51"/>
      <c r="AF47" s="51"/>
      <c r="AG47" s="51"/>
      <c r="AH47" s="63" t="s">
        <v>94</v>
      </c>
      <c r="AI47" s="64"/>
      <c r="AJ47" s="64"/>
      <c r="AK47" s="64"/>
      <c r="AL47" s="65"/>
      <c r="AM47" s="83" t="s">
        <v>168</v>
      </c>
      <c r="AN47" s="84"/>
      <c r="AO47" s="84"/>
      <c r="AP47" s="84"/>
      <c r="AQ47" s="85"/>
      <c r="AR47" s="63" t="s">
        <v>62</v>
      </c>
      <c r="AS47" s="64"/>
      <c r="AT47" s="64"/>
      <c r="AU47" s="64"/>
      <c r="AV47" s="65"/>
      <c r="AW47" s="63" t="s">
        <v>63</v>
      </c>
      <c r="AX47" s="64"/>
      <c r="AY47" s="64"/>
      <c r="AZ47" s="64"/>
      <c r="BA47" s="65"/>
      <c r="BB47" s="63" t="s">
        <v>95</v>
      </c>
      <c r="BC47" s="64"/>
      <c r="BD47" s="64"/>
      <c r="BE47" s="64"/>
      <c r="BF47" s="65"/>
      <c r="BG47" s="83" t="s">
        <v>168</v>
      </c>
      <c r="BH47" s="84"/>
      <c r="BI47" s="84"/>
      <c r="BJ47" s="84"/>
      <c r="BK47" s="85"/>
      <c r="CA47" t="s">
        <v>23</v>
      </c>
    </row>
    <row r="48" spans="1:79" s="25" customFormat="1" ht="12.75" customHeight="1">
      <c r="A48" s="56"/>
      <c r="B48" s="57"/>
      <c r="C48" s="57"/>
      <c r="D48" s="67"/>
      <c r="E48" s="35" t="s">
        <v>169</v>
      </c>
      <c r="F48" s="36"/>
      <c r="G48" s="36"/>
      <c r="H48" s="36"/>
      <c r="I48" s="36"/>
      <c r="J48" s="36"/>
      <c r="K48" s="36"/>
      <c r="L48" s="36"/>
      <c r="M48" s="36"/>
      <c r="N48" s="36"/>
      <c r="O48" s="36"/>
      <c r="P48" s="36"/>
      <c r="Q48" s="36"/>
      <c r="R48" s="36"/>
      <c r="S48" s="36"/>
      <c r="T48" s="36"/>
      <c r="U48" s="36"/>
      <c r="V48" s="36"/>
      <c r="W48" s="37"/>
      <c r="X48" s="76">
        <v>138057428</v>
      </c>
      <c r="Y48" s="77"/>
      <c r="Z48" s="77"/>
      <c r="AA48" s="77"/>
      <c r="AB48" s="78"/>
      <c r="AC48" s="76" t="s">
        <v>170</v>
      </c>
      <c r="AD48" s="77"/>
      <c r="AE48" s="77"/>
      <c r="AF48" s="77"/>
      <c r="AG48" s="78"/>
      <c r="AH48" s="76" t="s">
        <v>170</v>
      </c>
      <c r="AI48" s="77"/>
      <c r="AJ48" s="77"/>
      <c r="AK48" s="77"/>
      <c r="AL48" s="78"/>
      <c r="AM48" s="76">
        <f t="shared" ref="AM48:AM58" si="3">IF(ISNUMBER(X48),X48,0)+IF(ISNUMBER(AC48),AC48,0)</f>
        <v>138057428</v>
      </c>
      <c r="AN48" s="77"/>
      <c r="AO48" s="77"/>
      <c r="AP48" s="77"/>
      <c r="AQ48" s="78"/>
      <c r="AR48" s="76">
        <v>146419277</v>
      </c>
      <c r="AS48" s="77"/>
      <c r="AT48" s="77"/>
      <c r="AU48" s="77"/>
      <c r="AV48" s="78"/>
      <c r="AW48" s="76" t="s">
        <v>170</v>
      </c>
      <c r="AX48" s="77"/>
      <c r="AY48" s="77"/>
      <c r="AZ48" s="77"/>
      <c r="BA48" s="78"/>
      <c r="BB48" s="76" t="s">
        <v>170</v>
      </c>
      <c r="BC48" s="77"/>
      <c r="BD48" s="77"/>
      <c r="BE48" s="77"/>
      <c r="BF48" s="78"/>
      <c r="BG48" s="72">
        <f t="shared" ref="BG48:BG58" si="4">IF(ISNUMBER(AR48),AR48,0)+IF(ISNUMBER(AW48),AW48,0)</f>
        <v>146419277</v>
      </c>
      <c r="BH48" s="72"/>
      <c r="BI48" s="72"/>
      <c r="BJ48" s="72"/>
      <c r="BK48" s="72"/>
      <c r="CA48" s="25" t="s">
        <v>24</v>
      </c>
    </row>
    <row r="49" spans="1:78" s="25" customFormat="1" ht="25.5" customHeight="1">
      <c r="A49" s="56"/>
      <c r="B49" s="57"/>
      <c r="C49" s="57"/>
      <c r="D49" s="67"/>
      <c r="E49" s="35" t="s">
        <v>171</v>
      </c>
      <c r="F49" s="36"/>
      <c r="G49" s="36"/>
      <c r="H49" s="36"/>
      <c r="I49" s="36"/>
      <c r="J49" s="36"/>
      <c r="K49" s="36"/>
      <c r="L49" s="36"/>
      <c r="M49" s="36"/>
      <c r="N49" s="36"/>
      <c r="O49" s="36"/>
      <c r="P49" s="36"/>
      <c r="Q49" s="36"/>
      <c r="R49" s="36"/>
      <c r="S49" s="36"/>
      <c r="T49" s="36"/>
      <c r="U49" s="36"/>
      <c r="V49" s="36"/>
      <c r="W49" s="37"/>
      <c r="X49" s="76" t="s">
        <v>170</v>
      </c>
      <c r="Y49" s="77"/>
      <c r="Z49" s="77"/>
      <c r="AA49" s="77"/>
      <c r="AB49" s="78"/>
      <c r="AC49" s="76">
        <v>6747716</v>
      </c>
      <c r="AD49" s="77"/>
      <c r="AE49" s="77"/>
      <c r="AF49" s="77"/>
      <c r="AG49" s="78"/>
      <c r="AH49" s="76">
        <v>0</v>
      </c>
      <c r="AI49" s="77"/>
      <c r="AJ49" s="77"/>
      <c r="AK49" s="77"/>
      <c r="AL49" s="78"/>
      <c r="AM49" s="76">
        <f t="shared" si="3"/>
        <v>6747716</v>
      </c>
      <c r="AN49" s="77"/>
      <c r="AO49" s="77"/>
      <c r="AP49" s="77"/>
      <c r="AQ49" s="78"/>
      <c r="AR49" s="76" t="s">
        <v>170</v>
      </c>
      <c r="AS49" s="77"/>
      <c r="AT49" s="77"/>
      <c r="AU49" s="77"/>
      <c r="AV49" s="78"/>
      <c r="AW49" s="76">
        <v>7058641</v>
      </c>
      <c r="AX49" s="77"/>
      <c r="AY49" s="77"/>
      <c r="AZ49" s="77"/>
      <c r="BA49" s="78"/>
      <c r="BB49" s="76">
        <v>0</v>
      </c>
      <c r="BC49" s="77"/>
      <c r="BD49" s="77"/>
      <c r="BE49" s="77"/>
      <c r="BF49" s="78"/>
      <c r="BG49" s="72">
        <f t="shared" si="4"/>
        <v>7058641</v>
      </c>
      <c r="BH49" s="72"/>
      <c r="BI49" s="72"/>
      <c r="BJ49" s="72"/>
      <c r="BK49" s="72"/>
    </row>
    <row r="50" spans="1:78" s="25" customFormat="1" ht="25.5" customHeight="1">
      <c r="A50" s="56">
        <v>25010100</v>
      </c>
      <c r="B50" s="57"/>
      <c r="C50" s="57"/>
      <c r="D50" s="67"/>
      <c r="E50" s="35" t="s">
        <v>172</v>
      </c>
      <c r="F50" s="36"/>
      <c r="G50" s="36"/>
      <c r="H50" s="36"/>
      <c r="I50" s="36"/>
      <c r="J50" s="36"/>
      <c r="K50" s="36"/>
      <c r="L50" s="36"/>
      <c r="M50" s="36"/>
      <c r="N50" s="36"/>
      <c r="O50" s="36"/>
      <c r="P50" s="36"/>
      <c r="Q50" s="36"/>
      <c r="R50" s="36"/>
      <c r="S50" s="36"/>
      <c r="T50" s="36"/>
      <c r="U50" s="36"/>
      <c r="V50" s="36"/>
      <c r="W50" s="37"/>
      <c r="X50" s="76" t="s">
        <v>170</v>
      </c>
      <c r="Y50" s="77"/>
      <c r="Z50" s="77"/>
      <c r="AA50" s="77"/>
      <c r="AB50" s="78"/>
      <c r="AC50" s="76">
        <v>6717546</v>
      </c>
      <c r="AD50" s="77"/>
      <c r="AE50" s="77"/>
      <c r="AF50" s="77"/>
      <c r="AG50" s="78"/>
      <c r="AH50" s="76">
        <v>0</v>
      </c>
      <c r="AI50" s="77"/>
      <c r="AJ50" s="77"/>
      <c r="AK50" s="77"/>
      <c r="AL50" s="78"/>
      <c r="AM50" s="76">
        <f t="shared" si="3"/>
        <v>6717546</v>
      </c>
      <c r="AN50" s="77"/>
      <c r="AO50" s="77"/>
      <c r="AP50" s="77"/>
      <c r="AQ50" s="78"/>
      <c r="AR50" s="76" t="s">
        <v>170</v>
      </c>
      <c r="AS50" s="77"/>
      <c r="AT50" s="77"/>
      <c r="AU50" s="77"/>
      <c r="AV50" s="78"/>
      <c r="AW50" s="76">
        <v>7027001</v>
      </c>
      <c r="AX50" s="77"/>
      <c r="AY50" s="77"/>
      <c r="AZ50" s="77"/>
      <c r="BA50" s="78"/>
      <c r="BB50" s="76">
        <v>0</v>
      </c>
      <c r="BC50" s="77"/>
      <c r="BD50" s="77"/>
      <c r="BE50" s="77"/>
      <c r="BF50" s="78"/>
      <c r="BG50" s="72">
        <f t="shared" si="4"/>
        <v>7027001</v>
      </c>
      <c r="BH50" s="72"/>
      <c r="BI50" s="72"/>
      <c r="BJ50" s="72"/>
      <c r="BK50" s="72"/>
    </row>
    <row r="51" spans="1:78" s="25" customFormat="1" ht="25.5" customHeight="1">
      <c r="A51" s="56">
        <v>25010200</v>
      </c>
      <c r="B51" s="57"/>
      <c r="C51" s="57"/>
      <c r="D51" s="67"/>
      <c r="E51" s="35" t="s">
        <v>173</v>
      </c>
      <c r="F51" s="36"/>
      <c r="G51" s="36"/>
      <c r="H51" s="36"/>
      <c r="I51" s="36"/>
      <c r="J51" s="36"/>
      <c r="K51" s="36"/>
      <c r="L51" s="36"/>
      <c r="M51" s="36"/>
      <c r="N51" s="36"/>
      <c r="O51" s="36"/>
      <c r="P51" s="36"/>
      <c r="Q51" s="36"/>
      <c r="R51" s="36"/>
      <c r="S51" s="36"/>
      <c r="T51" s="36"/>
      <c r="U51" s="36"/>
      <c r="V51" s="36"/>
      <c r="W51" s="37"/>
      <c r="X51" s="76" t="s">
        <v>170</v>
      </c>
      <c r="Y51" s="77"/>
      <c r="Z51" s="77"/>
      <c r="AA51" s="77"/>
      <c r="AB51" s="78"/>
      <c r="AC51" s="76">
        <v>0</v>
      </c>
      <c r="AD51" s="77"/>
      <c r="AE51" s="77"/>
      <c r="AF51" s="77"/>
      <c r="AG51" s="78"/>
      <c r="AH51" s="76">
        <v>0</v>
      </c>
      <c r="AI51" s="77"/>
      <c r="AJ51" s="77"/>
      <c r="AK51" s="77"/>
      <c r="AL51" s="78"/>
      <c r="AM51" s="76">
        <f t="shared" si="3"/>
        <v>0</v>
      </c>
      <c r="AN51" s="77"/>
      <c r="AO51" s="77"/>
      <c r="AP51" s="77"/>
      <c r="AQ51" s="78"/>
      <c r="AR51" s="76" t="s">
        <v>170</v>
      </c>
      <c r="AS51" s="77"/>
      <c r="AT51" s="77"/>
      <c r="AU51" s="77"/>
      <c r="AV51" s="78"/>
      <c r="AW51" s="76">
        <v>0</v>
      </c>
      <c r="AX51" s="77"/>
      <c r="AY51" s="77"/>
      <c r="AZ51" s="77"/>
      <c r="BA51" s="78"/>
      <c r="BB51" s="76">
        <v>0</v>
      </c>
      <c r="BC51" s="77"/>
      <c r="BD51" s="77"/>
      <c r="BE51" s="77"/>
      <c r="BF51" s="78"/>
      <c r="BG51" s="72">
        <f t="shared" si="4"/>
        <v>0</v>
      </c>
      <c r="BH51" s="72"/>
      <c r="BI51" s="72"/>
      <c r="BJ51" s="72"/>
      <c r="BK51" s="72"/>
    </row>
    <row r="52" spans="1:78" s="25" customFormat="1" ht="38.25" customHeight="1">
      <c r="A52" s="56">
        <v>25010300</v>
      </c>
      <c r="B52" s="57"/>
      <c r="C52" s="57"/>
      <c r="D52" s="67"/>
      <c r="E52" s="35" t="s">
        <v>174</v>
      </c>
      <c r="F52" s="36"/>
      <c r="G52" s="36"/>
      <c r="H52" s="36"/>
      <c r="I52" s="36"/>
      <c r="J52" s="36"/>
      <c r="K52" s="36"/>
      <c r="L52" s="36"/>
      <c r="M52" s="36"/>
      <c r="N52" s="36"/>
      <c r="O52" s="36"/>
      <c r="P52" s="36"/>
      <c r="Q52" s="36"/>
      <c r="R52" s="36"/>
      <c r="S52" s="36"/>
      <c r="T52" s="36"/>
      <c r="U52" s="36"/>
      <c r="V52" s="36"/>
      <c r="W52" s="37"/>
      <c r="X52" s="76" t="s">
        <v>170</v>
      </c>
      <c r="Y52" s="77"/>
      <c r="Z52" s="77"/>
      <c r="AA52" s="77"/>
      <c r="AB52" s="78"/>
      <c r="AC52" s="76">
        <v>28170</v>
      </c>
      <c r="AD52" s="77"/>
      <c r="AE52" s="77"/>
      <c r="AF52" s="77"/>
      <c r="AG52" s="78"/>
      <c r="AH52" s="76">
        <v>0</v>
      </c>
      <c r="AI52" s="77"/>
      <c r="AJ52" s="77"/>
      <c r="AK52" s="77"/>
      <c r="AL52" s="78"/>
      <c r="AM52" s="76">
        <f t="shared" si="3"/>
        <v>28170</v>
      </c>
      <c r="AN52" s="77"/>
      <c r="AO52" s="77"/>
      <c r="AP52" s="77"/>
      <c r="AQ52" s="78"/>
      <c r="AR52" s="76" t="s">
        <v>170</v>
      </c>
      <c r="AS52" s="77"/>
      <c r="AT52" s="77"/>
      <c r="AU52" s="77"/>
      <c r="AV52" s="78"/>
      <c r="AW52" s="76">
        <v>29640</v>
      </c>
      <c r="AX52" s="77"/>
      <c r="AY52" s="77"/>
      <c r="AZ52" s="77"/>
      <c r="BA52" s="78"/>
      <c r="BB52" s="76">
        <v>0</v>
      </c>
      <c r="BC52" s="77"/>
      <c r="BD52" s="77"/>
      <c r="BE52" s="77"/>
      <c r="BF52" s="78"/>
      <c r="BG52" s="72">
        <f t="shared" si="4"/>
        <v>29640</v>
      </c>
      <c r="BH52" s="72"/>
      <c r="BI52" s="72"/>
      <c r="BJ52" s="72"/>
      <c r="BK52" s="72"/>
    </row>
    <row r="53" spans="1:78" s="25" customFormat="1" ht="25.5" customHeight="1">
      <c r="A53" s="56">
        <v>25010400</v>
      </c>
      <c r="B53" s="57"/>
      <c r="C53" s="57"/>
      <c r="D53" s="67"/>
      <c r="E53" s="35" t="s">
        <v>175</v>
      </c>
      <c r="F53" s="36"/>
      <c r="G53" s="36"/>
      <c r="H53" s="36"/>
      <c r="I53" s="36"/>
      <c r="J53" s="36"/>
      <c r="K53" s="36"/>
      <c r="L53" s="36"/>
      <c r="M53" s="36"/>
      <c r="N53" s="36"/>
      <c r="O53" s="36"/>
      <c r="P53" s="36"/>
      <c r="Q53" s="36"/>
      <c r="R53" s="36"/>
      <c r="S53" s="36"/>
      <c r="T53" s="36"/>
      <c r="U53" s="36"/>
      <c r="V53" s="36"/>
      <c r="W53" s="37"/>
      <c r="X53" s="76" t="s">
        <v>170</v>
      </c>
      <c r="Y53" s="77"/>
      <c r="Z53" s="77"/>
      <c r="AA53" s="77"/>
      <c r="AB53" s="78"/>
      <c r="AC53" s="76">
        <v>2000</v>
      </c>
      <c r="AD53" s="77"/>
      <c r="AE53" s="77"/>
      <c r="AF53" s="77"/>
      <c r="AG53" s="78"/>
      <c r="AH53" s="76">
        <v>0</v>
      </c>
      <c r="AI53" s="77"/>
      <c r="AJ53" s="77"/>
      <c r="AK53" s="77"/>
      <c r="AL53" s="78"/>
      <c r="AM53" s="76">
        <f t="shared" si="3"/>
        <v>2000</v>
      </c>
      <c r="AN53" s="77"/>
      <c r="AO53" s="77"/>
      <c r="AP53" s="77"/>
      <c r="AQ53" s="78"/>
      <c r="AR53" s="76" t="s">
        <v>170</v>
      </c>
      <c r="AS53" s="77"/>
      <c r="AT53" s="77"/>
      <c r="AU53" s="77"/>
      <c r="AV53" s="78"/>
      <c r="AW53" s="76">
        <v>2000</v>
      </c>
      <c r="AX53" s="77"/>
      <c r="AY53" s="77"/>
      <c r="AZ53" s="77"/>
      <c r="BA53" s="78"/>
      <c r="BB53" s="76">
        <v>0</v>
      </c>
      <c r="BC53" s="77"/>
      <c r="BD53" s="77"/>
      <c r="BE53" s="77"/>
      <c r="BF53" s="78"/>
      <c r="BG53" s="72">
        <f t="shared" si="4"/>
        <v>2000</v>
      </c>
      <c r="BH53" s="72"/>
      <c r="BI53" s="72"/>
      <c r="BJ53" s="72"/>
      <c r="BK53" s="72"/>
    </row>
    <row r="54" spans="1:78" s="25" customFormat="1" ht="12.75" customHeight="1">
      <c r="A54" s="56">
        <v>25020100</v>
      </c>
      <c r="B54" s="57"/>
      <c r="C54" s="57"/>
      <c r="D54" s="67"/>
      <c r="E54" s="35" t="s">
        <v>176</v>
      </c>
      <c r="F54" s="36"/>
      <c r="G54" s="36"/>
      <c r="H54" s="36"/>
      <c r="I54" s="36"/>
      <c r="J54" s="36"/>
      <c r="K54" s="36"/>
      <c r="L54" s="36"/>
      <c r="M54" s="36"/>
      <c r="N54" s="36"/>
      <c r="O54" s="36"/>
      <c r="P54" s="36"/>
      <c r="Q54" s="36"/>
      <c r="R54" s="36"/>
      <c r="S54" s="36"/>
      <c r="T54" s="36"/>
      <c r="U54" s="36"/>
      <c r="V54" s="36"/>
      <c r="W54" s="37"/>
      <c r="X54" s="76" t="s">
        <v>170</v>
      </c>
      <c r="Y54" s="77"/>
      <c r="Z54" s="77"/>
      <c r="AA54" s="77"/>
      <c r="AB54" s="78"/>
      <c r="AC54" s="76">
        <v>0</v>
      </c>
      <c r="AD54" s="77"/>
      <c r="AE54" s="77"/>
      <c r="AF54" s="77"/>
      <c r="AG54" s="78"/>
      <c r="AH54" s="76">
        <v>0</v>
      </c>
      <c r="AI54" s="77"/>
      <c r="AJ54" s="77"/>
      <c r="AK54" s="77"/>
      <c r="AL54" s="78"/>
      <c r="AM54" s="76">
        <f t="shared" si="3"/>
        <v>0</v>
      </c>
      <c r="AN54" s="77"/>
      <c r="AO54" s="77"/>
      <c r="AP54" s="77"/>
      <c r="AQ54" s="78"/>
      <c r="AR54" s="76" t="s">
        <v>170</v>
      </c>
      <c r="AS54" s="77"/>
      <c r="AT54" s="77"/>
      <c r="AU54" s="77"/>
      <c r="AV54" s="78"/>
      <c r="AW54" s="76">
        <v>0</v>
      </c>
      <c r="AX54" s="77"/>
      <c r="AY54" s="77"/>
      <c r="AZ54" s="77"/>
      <c r="BA54" s="78"/>
      <c r="BB54" s="76">
        <v>0</v>
      </c>
      <c r="BC54" s="77"/>
      <c r="BD54" s="77"/>
      <c r="BE54" s="77"/>
      <c r="BF54" s="78"/>
      <c r="BG54" s="72">
        <f t="shared" si="4"/>
        <v>0</v>
      </c>
      <c r="BH54" s="72"/>
      <c r="BI54" s="72"/>
      <c r="BJ54" s="72"/>
      <c r="BK54" s="72"/>
    </row>
    <row r="55" spans="1:78" s="25" customFormat="1" ht="63.75" customHeight="1">
      <c r="A55" s="56">
        <v>25020200</v>
      </c>
      <c r="B55" s="57"/>
      <c r="C55" s="57"/>
      <c r="D55" s="67"/>
      <c r="E55" s="35" t="s">
        <v>177</v>
      </c>
      <c r="F55" s="36"/>
      <c r="G55" s="36"/>
      <c r="H55" s="36"/>
      <c r="I55" s="36"/>
      <c r="J55" s="36"/>
      <c r="K55" s="36"/>
      <c r="L55" s="36"/>
      <c r="M55" s="36"/>
      <c r="N55" s="36"/>
      <c r="O55" s="36"/>
      <c r="P55" s="36"/>
      <c r="Q55" s="36"/>
      <c r="R55" s="36"/>
      <c r="S55" s="36"/>
      <c r="T55" s="36"/>
      <c r="U55" s="36"/>
      <c r="V55" s="36"/>
      <c r="W55" s="37"/>
      <c r="X55" s="76" t="s">
        <v>170</v>
      </c>
      <c r="Y55" s="77"/>
      <c r="Z55" s="77"/>
      <c r="AA55" s="77"/>
      <c r="AB55" s="78"/>
      <c r="AC55" s="76">
        <v>0</v>
      </c>
      <c r="AD55" s="77"/>
      <c r="AE55" s="77"/>
      <c r="AF55" s="77"/>
      <c r="AG55" s="78"/>
      <c r="AH55" s="76">
        <v>0</v>
      </c>
      <c r="AI55" s="77"/>
      <c r="AJ55" s="77"/>
      <c r="AK55" s="77"/>
      <c r="AL55" s="78"/>
      <c r="AM55" s="76">
        <f t="shared" si="3"/>
        <v>0</v>
      </c>
      <c r="AN55" s="77"/>
      <c r="AO55" s="77"/>
      <c r="AP55" s="77"/>
      <c r="AQ55" s="78"/>
      <c r="AR55" s="76" t="s">
        <v>170</v>
      </c>
      <c r="AS55" s="77"/>
      <c r="AT55" s="77"/>
      <c r="AU55" s="77"/>
      <c r="AV55" s="78"/>
      <c r="AW55" s="76">
        <v>0</v>
      </c>
      <c r="AX55" s="77"/>
      <c r="AY55" s="77"/>
      <c r="AZ55" s="77"/>
      <c r="BA55" s="78"/>
      <c r="BB55" s="76">
        <v>0</v>
      </c>
      <c r="BC55" s="77"/>
      <c r="BD55" s="77"/>
      <c r="BE55" s="77"/>
      <c r="BF55" s="78"/>
      <c r="BG55" s="72">
        <f t="shared" si="4"/>
        <v>0</v>
      </c>
      <c r="BH55" s="72"/>
      <c r="BI55" s="72"/>
      <c r="BJ55" s="72"/>
      <c r="BK55" s="72"/>
    </row>
    <row r="56" spans="1:78" s="25" customFormat="1" ht="25.5" customHeight="1">
      <c r="A56" s="56"/>
      <c r="B56" s="57"/>
      <c r="C56" s="57"/>
      <c r="D56" s="67"/>
      <c r="E56" s="35" t="s">
        <v>178</v>
      </c>
      <c r="F56" s="36"/>
      <c r="G56" s="36"/>
      <c r="H56" s="36"/>
      <c r="I56" s="36"/>
      <c r="J56" s="36"/>
      <c r="K56" s="36"/>
      <c r="L56" s="36"/>
      <c r="M56" s="36"/>
      <c r="N56" s="36"/>
      <c r="O56" s="36"/>
      <c r="P56" s="36"/>
      <c r="Q56" s="36"/>
      <c r="R56" s="36"/>
      <c r="S56" s="36"/>
      <c r="T56" s="36"/>
      <c r="U56" s="36"/>
      <c r="V56" s="36"/>
      <c r="W56" s="37"/>
      <c r="X56" s="76" t="s">
        <v>170</v>
      </c>
      <c r="Y56" s="77"/>
      <c r="Z56" s="77"/>
      <c r="AA56" s="77"/>
      <c r="AB56" s="78"/>
      <c r="AC56" s="76">
        <v>103736</v>
      </c>
      <c r="AD56" s="77"/>
      <c r="AE56" s="77"/>
      <c r="AF56" s="77"/>
      <c r="AG56" s="78"/>
      <c r="AH56" s="76">
        <v>103736</v>
      </c>
      <c r="AI56" s="77"/>
      <c r="AJ56" s="77"/>
      <c r="AK56" s="77"/>
      <c r="AL56" s="78"/>
      <c r="AM56" s="76">
        <f t="shared" si="3"/>
        <v>103736</v>
      </c>
      <c r="AN56" s="77"/>
      <c r="AO56" s="77"/>
      <c r="AP56" s="77"/>
      <c r="AQ56" s="78"/>
      <c r="AR56" s="76" t="s">
        <v>170</v>
      </c>
      <c r="AS56" s="77"/>
      <c r="AT56" s="77"/>
      <c r="AU56" s="77"/>
      <c r="AV56" s="78"/>
      <c r="AW56" s="76">
        <v>109753</v>
      </c>
      <c r="AX56" s="77"/>
      <c r="AY56" s="77"/>
      <c r="AZ56" s="77"/>
      <c r="BA56" s="78"/>
      <c r="BB56" s="76">
        <v>109753</v>
      </c>
      <c r="BC56" s="77"/>
      <c r="BD56" s="77"/>
      <c r="BE56" s="77"/>
      <c r="BF56" s="78"/>
      <c r="BG56" s="72">
        <f t="shared" si="4"/>
        <v>109753</v>
      </c>
      <c r="BH56" s="72"/>
      <c r="BI56" s="72"/>
      <c r="BJ56" s="72"/>
      <c r="BK56" s="72"/>
    </row>
    <row r="57" spans="1:78" s="25" customFormat="1" ht="25.5" customHeight="1">
      <c r="A57" s="56">
        <v>602400</v>
      </c>
      <c r="B57" s="57"/>
      <c r="C57" s="57"/>
      <c r="D57" s="67"/>
      <c r="E57" s="35" t="s">
        <v>179</v>
      </c>
      <c r="F57" s="36"/>
      <c r="G57" s="36"/>
      <c r="H57" s="36"/>
      <c r="I57" s="36"/>
      <c r="J57" s="36"/>
      <c r="K57" s="36"/>
      <c r="L57" s="36"/>
      <c r="M57" s="36"/>
      <c r="N57" s="36"/>
      <c r="O57" s="36"/>
      <c r="P57" s="36"/>
      <c r="Q57" s="36"/>
      <c r="R57" s="36"/>
      <c r="S57" s="36"/>
      <c r="T57" s="36"/>
      <c r="U57" s="36"/>
      <c r="V57" s="36"/>
      <c r="W57" s="37"/>
      <c r="X57" s="76" t="s">
        <v>170</v>
      </c>
      <c r="Y57" s="77"/>
      <c r="Z57" s="77"/>
      <c r="AA57" s="77"/>
      <c r="AB57" s="78"/>
      <c r="AC57" s="76">
        <v>103736</v>
      </c>
      <c r="AD57" s="77"/>
      <c r="AE57" s="77"/>
      <c r="AF57" s="77"/>
      <c r="AG57" s="78"/>
      <c r="AH57" s="76">
        <v>103736</v>
      </c>
      <c r="AI57" s="77"/>
      <c r="AJ57" s="77"/>
      <c r="AK57" s="77"/>
      <c r="AL57" s="78"/>
      <c r="AM57" s="76">
        <f t="shared" si="3"/>
        <v>103736</v>
      </c>
      <c r="AN57" s="77"/>
      <c r="AO57" s="77"/>
      <c r="AP57" s="77"/>
      <c r="AQ57" s="78"/>
      <c r="AR57" s="76" t="s">
        <v>170</v>
      </c>
      <c r="AS57" s="77"/>
      <c r="AT57" s="77"/>
      <c r="AU57" s="77"/>
      <c r="AV57" s="78"/>
      <c r="AW57" s="76">
        <v>109753</v>
      </c>
      <c r="AX57" s="77"/>
      <c r="AY57" s="77"/>
      <c r="AZ57" s="77"/>
      <c r="BA57" s="78"/>
      <c r="BB57" s="76">
        <v>109753</v>
      </c>
      <c r="BC57" s="77"/>
      <c r="BD57" s="77"/>
      <c r="BE57" s="77"/>
      <c r="BF57" s="78"/>
      <c r="BG57" s="72">
        <f t="shared" si="4"/>
        <v>109753</v>
      </c>
      <c r="BH57" s="72"/>
      <c r="BI57" s="72"/>
      <c r="BJ57" s="72"/>
      <c r="BK57" s="72"/>
    </row>
    <row r="58" spans="1:78" s="6" customFormat="1" ht="12.75" customHeight="1">
      <c r="A58" s="58"/>
      <c r="B58" s="59"/>
      <c r="C58" s="59"/>
      <c r="D58" s="71"/>
      <c r="E58" s="29" t="s">
        <v>144</v>
      </c>
      <c r="F58" s="30"/>
      <c r="G58" s="30"/>
      <c r="H58" s="30"/>
      <c r="I58" s="30"/>
      <c r="J58" s="30"/>
      <c r="K58" s="30"/>
      <c r="L58" s="30"/>
      <c r="M58" s="30"/>
      <c r="N58" s="30"/>
      <c r="O58" s="30"/>
      <c r="P58" s="30"/>
      <c r="Q58" s="30"/>
      <c r="R58" s="30"/>
      <c r="S58" s="30"/>
      <c r="T58" s="30"/>
      <c r="U58" s="30"/>
      <c r="V58" s="30"/>
      <c r="W58" s="31"/>
      <c r="X58" s="79">
        <v>138057428</v>
      </c>
      <c r="Y58" s="80"/>
      <c r="Z58" s="80"/>
      <c r="AA58" s="80"/>
      <c r="AB58" s="81"/>
      <c r="AC58" s="79">
        <v>6851452</v>
      </c>
      <c r="AD58" s="80"/>
      <c r="AE58" s="80"/>
      <c r="AF58" s="80"/>
      <c r="AG58" s="81"/>
      <c r="AH58" s="79">
        <v>103736</v>
      </c>
      <c r="AI58" s="80"/>
      <c r="AJ58" s="80"/>
      <c r="AK58" s="80"/>
      <c r="AL58" s="81"/>
      <c r="AM58" s="79">
        <f t="shared" si="3"/>
        <v>144908880</v>
      </c>
      <c r="AN58" s="80"/>
      <c r="AO58" s="80"/>
      <c r="AP58" s="80"/>
      <c r="AQ58" s="81"/>
      <c r="AR58" s="79">
        <v>146419277</v>
      </c>
      <c r="AS58" s="80"/>
      <c r="AT58" s="80"/>
      <c r="AU58" s="80"/>
      <c r="AV58" s="81"/>
      <c r="AW58" s="79">
        <v>7168394</v>
      </c>
      <c r="AX58" s="80"/>
      <c r="AY58" s="80"/>
      <c r="AZ58" s="80"/>
      <c r="BA58" s="81"/>
      <c r="BB58" s="79">
        <v>109753</v>
      </c>
      <c r="BC58" s="80"/>
      <c r="BD58" s="80"/>
      <c r="BE58" s="80"/>
      <c r="BF58" s="81"/>
      <c r="BG58" s="82">
        <f t="shared" si="4"/>
        <v>153587671</v>
      </c>
      <c r="BH58" s="82"/>
      <c r="BI58" s="82"/>
      <c r="BJ58" s="82"/>
      <c r="BK58" s="82"/>
    </row>
    <row r="59" spans="1:78" s="4" customFormat="1" ht="12.75" customHeight="1">
      <c r="A59" s="17"/>
      <c r="B59" s="17"/>
      <c r="C59" s="17"/>
      <c r="D59" s="17"/>
      <c r="E59" s="17"/>
      <c r="F59" s="17"/>
      <c r="G59" s="17"/>
      <c r="H59" s="17"/>
      <c r="I59" s="17"/>
      <c r="J59" s="17"/>
      <c r="K59" s="17"/>
      <c r="L59" s="17"/>
      <c r="M59" s="17"/>
      <c r="N59" s="17"/>
      <c r="O59" s="17"/>
      <c r="P59" s="17"/>
      <c r="Q59" s="17"/>
      <c r="R59" s="17"/>
      <c r="S59" s="17"/>
      <c r="T59" s="17"/>
      <c r="U59" s="17"/>
      <c r="V59" s="17"/>
      <c r="W59" s="17"/>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row>
    <row r="61" spans="1:78" s="3" customFormat="1" ht="14.25" customHeight="1">
      <c r="A61" s="42" t="s">
        <v>117</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9"/>
    </row>
    <row r="62" spans="1:78" ht="14.25" customHeight="1">
      <c r="A62" s="42" t="s">
        <v>288</v>
      </c>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row>
    <row r="63" spans="1:78" ht="15" customHeight="1">
      <c r="A63" s="98" t="s">
        <v>276</v>
      </c>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row>
    <row r="64" spans="1:78" ht="23.1" customHeight="1">
      <c r="A64" s="116" t="s">
        <v>118</v>
      </c>
      <c r="B64" s="117"/>
      <c r="C64" s="117"/>
      <c r="D64" s="118"/>
      <c r="E64" s="39" t="s">
        <v>19</v>
      </c>
      <c r="F64" s="39"/>
      <c r="G64" s="39"/>
      <c r="H64" s="39"/>
      <c r="I64" s="39"/>
      <c r="J64" s="39"/>
      <c r="K64" s="39"/>
      <c r="L64" s="39"/>
      <c r="M64" s="39"/>
      <c r="N64" s="39"/>
      <c r="O64" s="39"/>
      <c r="P64" s="39"/>
      <c r="Q64" s="39"/>
      <c r="R64" s="39"/>
      <c r="S64" s="39"/>
      <c r="T64" s="39"/>
      <c r="U64" s="60" t="s">
        <v>277</v>
      </c>
      <c r="V64" s="61"/>
      <c r="W64" s="61"/>
      <c r="X64" s="61"/>
      <c r="Y64" s="61"/>
      <c r="Z64" s="61"/>
      <c r="AA64" s="61"/>
      <c r="AB64" s="61"/>
      <c r="AC64" s="61"/>
      <c r="AD64" s="61"/>
      <c r="AE64" s="61"/>
      <c r="AF64" s="61"/>
      <c r="AG64" s="61"/>
      <c r="AH64" s="61"/>
      <c r="AI64" s="61"/>
      <c r="AJ64" s="61"/>
      <c r="AK64" s="61"/>
      <c r="AL64" s="61"/>
      <c r="AM64" s="62"/>
      <c r="AN64" s="60" t="s">
        <v>280</v>
      </c>
      <c r="AO64" s="61"/>
      <c r="AP64" s="61"/>
      <c r="AQ64" s="61"/>
      <c r="AR64" s="61"/>
      <c r="AS64" s="61"/>
      <c r="AT64" s="61"/>
      <c r="AU64" s="61"/>
      <c r="AV64" s="61"/>
      <c r="AW64" s="61"/>
      <c r="AX64" s="61"/>
      <c r="AY64" s="61"/>
      <c r="AZ64" s="61"/>
      <c r="BA64" s="61"/>
      <c r="BB64" s="61"/>
      <c r="BC64" s="61"/>
      <c r="BD64" s="61"/>
      <c r="BE64" s="61"/>
      <c r="BF64" s="62"/>
      <c r="BG64" s="60" t="s">
        <v>287</v>
      </c>
      <c r="BH64" s="61"/>
      <c r="BI64" s="61"/>
      <c r="BJ64" s="61"/>
      <c r="BK64" s="61"/>
      <c r="BL64" s="61"/>
      <c r="BM64" s="61"/>
      <c r="BN64" s="61"/>
      <c r="BO64" s="61"/>
      <c r="BP64" s="61"/>
      <c r="BQ64" s="61"/>
      <c r="BR64" s="61"/>
      <c r="BS64" s="61"/>
      <c r="BT64" s="61"/>
      <c r="BU64" s="61"/>
      <c r="BV64" s="61"/>
      <c r="BW64" s="61"/>
      <c r="BX64" s="61"/>
      <c r="BY64" s="62"/>
    </row>
    <row r="65" spans="1:79" ht="48.75" customHeight="1">
      <c r="A65" s="119"/>
      <c r="B65" s="120"/>
      <c r="C65" s="120"/>
      <c r="D65" s="121"/>
      <c r="E65" s="39"/>
      <c r="F65" s="39"/>
      <c r="G65" s="39"/>
      <c r="H65" s="39"/>
      <c r="I65" s="39"/>
      <c r="J65" s="39"/>
      <c r="K65" s="39"/>
      <c r="L65" s="39"/>
      <c r="M65" s="39"/>
      <c r="N65" s="39"/>
      <c r="O65" s="39"/>
      <c r="P65" s="39"/>
      <c r="Q65" s="39"/>
      <c r="R65" s="39"/>
      <c r="S65" s="39"/>
      <c r="T65" s="39"/>
      <c r="U65" s="60" t="s">
        <v>4</v>
      </c>
      <c r="V65" s="61"/>
      <c r="W65" s="61"/>
      <c r="X65" s="61"/>
      <c r="Y65" s="62"/>
      <c r="Z65" s="60" t="s">
        <v>3</v>
      </c>
      <c r="AA65" s="61"/>
      <c r="AB65" s="61"/>
      <c r="AC65" s="61"/>
      <c r="AD65" s="62"/>
      <c r="AE65" s="86" t="s">
        <v>116</v>
      </c>
      <c r="AF65" s="87"/>
      <c r="AG65" s="87"/>
      <c r="AH65" s="88"/>
      <c r="AI65" s="60" t="s">
        <v>5</v>
      </c>
      <c r="AJ65" s="61"/>
      <c r="AK65" s="61"/>
      <c r="AL65" s="61"/>
      <c r="AM65" s="62"/>
      <c r="AN65" s="60" t="s">
        <v>4</v>
      </c>
      <c r="AO65" s="61"/>
      <c r="AP65" s="61"/>
      <c r="AQ65" s="61"/>
      <c r="AR65" s="62"/>
      <c r="AS65" s="60" t="s">
        <v>3</v>
      </c>
      <c r="AT65" s="61"/>
      <c r="AU65" s="61"/>
      <c r="AV65" s="61"/>
      <c r="AW65" s="62"/>
      <c r="AX65" s="86" t="s">
        <v>116</v>
      </c>
      <c r="AY65" s="87"/>
      <c r="AZ65" s="87"/>
      <c r="BA65" s="88"/>
      <c r="BB65" s="60" t="s">
        <v>96</v>
      </c>
      <c r="BC65" s="61"/>
      <c r="BD65" s="61"/>
      <c r="BE65" s="61"/>
      <c r="BF65" s="62"/>
      <c r="BG65" s="60" t="s">
        <v>4</v>
      </c>
      <c r="BH65" s="61"/>
      <c r="BI65" s="61"/>
      <c r="BJ65" s="61"/>
      <c r="BK65" s="62"/>
      <c r="BL65" s="60" t="s">
        <v>3</v>
      </c>
      <c r="BM65" s="61"/>
      <c r="BN65" s="61"/>
      <c r="BO65" s="61"/>
      <c r="BP65" s="62"/>
      <c r="BQ65" s="86" t="s">
        <v>116</v>
      </c>
      <c r="BR65" s="87"/>
      <c r="BS65" s="87"/>
      <c r="BT65" s="88"/>
      <c r="BU65" s="60" t="s">
        <v>97</v>
      </c>
      <c r="BV65" s="61"/>
      <c r="BW65" s="61"/>
      <c r="BX65" s="61"/>
      <c r="BY65" s="62"/>
    </row>
    <row r="66" spans="1:79" ht="15" customHeight="1">
      <c r="A66" s="60">
        <v>1</v>
      </c>
      <c r="B66" s="61"/>
      <c r="C66" s="61"/>
      <c r="D66" s="62"/>
      <c r="E66" s="60">
        <v>2</v>
      </c>
      <c r="F66" s="61"/>
      <c r="G66" s="61"/>
      <c r="H66" s="61"/>
      <c r="I66" s="61"/>
      <c r="J66" s="61"/>
      <c r="K66" s="61"/>
      <c r="L66" s="61"/>
      <c r="M66" s="61"/>
      <c r="N66" s="61"/>
      <c r="O66" s="61"/>
      <c r="P66" s="61"/>
      <c r="Q66" s="61"/>
      <c r="R66" s="61"/>
      <c r="S66" s="61"/>
      <c r="T66" s="62"/>
      <c r="U66" s="60">
        <v>3</v>
      </c>
      <c r="V66" s="61"/>
      <c r="W66" s="61"/>
      <c r="X66" s="61"/>
      <c r="Y66" s="62"/>
      <c r="Z66" s="60">
        <v>4</v>
      </c>
      <c r="AA66" s="61"/>
      <c r="AB66" s="61"/>
      <c r="AC66" s="61"/>
      <c r="AD66" s="62"/>
      <c r="AE66" s="60">
        <v>5</v>
      </c>
      <c r="AF66" s="61"/>
      <c r="AG66" s="61"/>
      <c r="AH66" s="62"/>
      <c r="AI66" s="60">
        <v>6</v>
      </c>
      <c r="AJ66" s="61"/>
      <c r="AK66" s="61"/>
      <c r="AL66" s="61"/>
      <c r="AM66" s="62"/>
      <c r="AN66" s="60">
        <v>7</v>
      </c>
      <c r="AO66" s="61"/>
      <c r="AP66" s="61"/>
      <c r="AQ66" s="61"/>
      <c r="AR66" s="62"/>
      <c r="AS66" s="60">
        <v>8</v>
      </c>
      <c r="AT66" s="61"/>
      <c r="AU66" s="61"/>
      <c r="AV66" s="61"/>
      <c r="AW66" s="62"/>
      <c r="AX66" s="60">
        <v>9</v>
      </c>
      <c r="AY66" s="61"/>
      <c r="AZ66" s="61"/>
      <c r="BA66" s="62"/>
      <c r="BB66" s="60">
        <v>10</v>
      </c>
      <c r="BC66" s="61"/>
      <c r="BD66" s="61"/>
      <c r="BE66" s="61"/>
      <c r="BF66" s="62"/>
      <c r="BG66" s="60">
        <v>11</v>
      </c>
      <c r="BH66" s="61"/>
      <c r="BI66" s="61"/>
      <c r="BJ66" s="61"/>
      <c r="BK66" s="62"/>
      <c r="BL66" s="60">
        <v>12</v>
      </c>
      <c r="BM66" s="61"/>
      <c r="BN66" s="61"/>
      <c r="BO66" s="61"/>
      <c r="BP66" s="62"/>
      <c r="BQ66" s="60">
        <v>13</v>
      </c>
      <c r="BR66" s="61"/>
      <c r="BS66" s="61"/>
      <c r="BT66" s="62"/>
      <c r="BU66" s="60">
        <v>14</v>
      </c>
      <c r="BV66" s="61"/>
      <c r="BW66" s="61"/>
      <c r="BX66" s="61"/>
      <c r="BY66" s="62"/>
    </row>
    <row r="67" spans="1:79" s="1" customFormat="1" ht="12.75" hidden="1" customHeight="1">
      <c r="A67" s="63" t="s">
        <v>64</v>
      </c>
      <c r="B67" s="64"/>
      <c r="C67" s="64"/>
      <c r="D67" s="65"/>
      <c r="E67" s="63" t="s">
        <v>57</v>
      </c>
      <c r="F67" s="64"/>
      <c r="G67" s="64"/>
      <c r="H67" s="64"/>
      <c r="I67" s="64"/>
      <c r="J67" s="64"/>
      <c r="K67" s="64"/>
      <c r="L67" s="64"/>
      <c r="M67" s="64"/>
      <c r="N67" s="64"/>
      <c r="O67" s="64"/>
      <c r="P67" s="64"/>
      <c r="Q67" s="64"/>
      <c r="R67" s="64"/>
      <c r="S67" s="64"/>
      <c r="T67" s="65"/>
      <c r="U67" s="63" t="s">
        <v>65</v>
      </c>
      <c r="V67" s="64"/>
      <c r="W67" s="64"/>
      <c r="X67" s="64"/>
      <c r="Y67" s="65"/>
      <c r="Z67" s="63" t="s">
        <v>66</v>
      </c>
      <c r="AA67" s="64"/>
      <c r="AB67" s="64"/>
      <c r="AC67" s="64"/>
      <c r="AD67" s="65"/>
      <c r="AE67" s="63" t="s">
        <v>91</v>
      </c>
      <c r="AF67" s="64"/>
      <c r="AG67" s="64"/>
      <c r="AH67" s="65"/>
      <c r="AI67" s="83" t="s">
        <v>167</v>
      </c>
      <c r="AJ67" s="84"/>
      <c r="AK67" s="84"/>
      <c r="AL67" s="84"/>
      <c r="AM67" s="85"/>
      <c r="AN67" s="63" t="s">
        <v>67</v>
      </c>
      <c r="AO67" s="64"/>
      <c r="AP67" s="64"/>
      <c r="AQ67" s="64"/>
      <c r="AR67" s="65"/>
      <c r="AS67" s="63" t="s">
        <v>68</v>
      </c>
      <c r="AT67" s="64"/>
      <c r="AU67" s="64"/>
      <c r="AV67" s="64"/>
      <c r="AW67" s="65"/>
      <c r="AX67" s="63" t="s">
        <v>92</v>
      </c>
      <c r="AY67" s="64"/>
      <c r="AZ67" s="64"/>
      <c r="BA67" s="65"/>
      <c r="BB67" s="83" t="s">
        <v>167</v>
      </c>
      <c r="BC67" s="84"/>
      <c r="BD67" s="84"/>
      <c r="BE67" s="84"/>
      <c r="BF67" s="85"/>
      <c r="BG67" s="63" t="s">
        <v>58</v>
      </c>
      <c r="BH67" s="64"/>
      <c r="BI67" s="64"/>
      <c r="BJ67" s="64"/>
      <c r="BK67" s="65"/>
      <c r="BL67" s="63" t="s">
        <v>59</v>
      </c>
      <c r="BM67" s="64"/>
      <c r="BN67" s="64"/>
      <c r="BO67" s="64"/>
      <c r="BP67" s="65"/>
      <c r="BQ67" s="63" t="s">
        <v>93</v>
      </c>
      <c r="BR67" s="64"/>
      <c r="BS67" s="64"/>
      <c r="BT67" s="65"/>
      <c r="BU67" s="83" t="s">
        <v>167</v>
      </c>
      <c r="BV67" s="84"/>
      <c r="BW67" s="84"/>
      <c r="BX67" s="84"/>
      <c r="BY67" s="85"/>
      <c r="CA67" t="s">
        <v>25</v>
      </c>
    </row>
    <row r="68" spans="1:79" s="25" customFormat="1" ht="12.75" customHeight="1">
      <c r="A68" s="56">
        <v>2111</v>
      </c>
      <c r="B68" s="57"/>
      <c r="C68" s="57"/>
      <c r="D68" s="67"/>
      <c r="E68" s="35" t="s">
        <v>180</v>
      </c>
      <c r="F68" s="36"/>
      <c r="G68" s="36"/>
      <c r="H68" s="36"/>
      <c r="I68" s="36"/>
      <c r="J68" s="36"/>
      <c r="K68" s="36"/>
      <c r="L68" s="36"/>
      <c r="M68" s="36"/>
      <c r="N68" s="36"/>
      <c r="O68" s="36"/>
      <c r="P68" s="36"/>
      <c r="Q68" s="36"/>
      <c r="R68" s="36"/>
      <c r="S68" s="36"/>
      <c r="T68" s="37"/>
      <c r="U68" s="76">
        <v>29840757.710000001</v>
      </c>
      <c r="V68" s="77"/>
      <c r="W68" s="77"/>
      <c r="X68" s="77"/>
      <c r="Y68" s="78"/>
      <c r="Z68" s="76">
        <v>33201.83</v>
      </c>
      <c r="AA68" s="77"/>
      <c r="AB68" s="77"/>
      <c r="AC68" s="77"/>
      <c r="AD68" s="78"/>
      <c r="AE68" s="76">
        <v>0</v>
      </c>
      <c r="AF68" s="77"/>
      <c r="AG68" s="77"/>
      <c r="AH68" s="78"/>
      <c r="AI68" s="76">
        <f t="shared" ref="AI68:AI85" si="5">IF(ISNUMBER(U68),U68,0)+IF(ISNUMBER(Z68),Z68,0)</f>
        <v>29873959.539999999</v>
      </c>
      <c r="AJ68" s="77"/>
      <c r="AK68" s="77"/>
      <c r="AL68" s="77"/>
      <c r="AM68" s="78"/>
      <c r="AN68" s="76">
        <v>36291777</v>
      </c>
      <c r="AO68" s="77"/>
      <c r="AP68" s="77"/>
      <c r="AQ68" s="77"/>
      <c r="AR68" s="78"/>
      <c r="AS68" s="76">
        <v>261246</v>
      </c>
      <c r="AT68" s="77"/>
      <c r="AU68" s="77"/>
      <c r="AV68" s="77"/>
      <c r="AW68" s="78"/>
      <c r="AX68" s="76">
        <v>0</v>
      </c>
      <c r="AY68" s="77"/>
      <c r="AZ68" s="77"/>
      <c r="BA68" s="78"/>
      <c r="BB68" s="76">
        <f t="shared" ref="BB68:BB85" si="6">IF(ISNUMBER(AN68),AN68,0)+IF(ISNUMBER(AS68),AS68,0)</f>
        <v>36553023</v>
      </c>
      <c r="BC68" s="77"/>
      <c r="BD68" s="77"/>
      <c r="BE68" s="77"/>
      <c r="BF68" s="78"/>
      <c r="BG68" s="76">
        <v>41879537</v>
      </c>
      <c r="BH68" s="77"/>
      <c r="BI68" s="77"/>
      <c r="BJ68" s="77"/>
      <c r="BK68" s="78"/>
      <c r="BL68" s="76">
        <v>138683</v>
      </c>
      <c r="BM68" s="77"/>
      <c r="BN68" s="77"/>
      <c r="BO68" s="77"/>
      <c r="BP68" s="78"/>
      <c r="BQ68" s="76">
        <v>0</v>
      </c>
      <c r="BR68" s="77"/>
      <c r="BS68" s="77"/>
      <c r="BT68" s="78"/>
      <c r="BU68" s="76">
        <f t="shared" ref="BU68:BU85" si="7">IF(ISNUMBER(BG68),BG68,0)+IF(ISNUMBER(BL68),BL68,0)</f>
        <v>42018220</v>
      </c>
      <c r="BV68" s="77"/>
      <c r="BW68" s="77"/>
      <c r="BX68" s="77"/>
      <c r="BY68" s="78"/>
      <c r="CA68" s="25" t="s">
        <v>26</v>
      </c>
    </row>
    <row r="69" spans="1:79" s="25" customFormat="1" ht="12.75" customHeight="1">
      <c r="A69" s="56">
        <v>2120</v>
      </c>
      <c r="B69" s="57"/>
      <c r="C69" s="57"/>
      <c r="D69" s="67"/>
      <c r="E69" s="35" t="s">
        <v>181</v>
      </c>
      <c r="F69" s="36"/>
      <c r="G69" s="36"/>
      <c r="H69" s="36"/>
      <c r="I69" s="36"/>
      <c r="J69" s="36"/>
      <c r="K69" s="36"/>
      <c r="L69" s="36"/>
      <c r="M69" s="36"/>
      <c r="N69" s="36"/>
      <c r="O69" s="36"/>
      <c r="P69" s="36"/>
      <c r="Q69" s="36"/>
      <c r="R69" s="36"/>
      <c r="S69" s="36"/>
      <c r="T69" s="37"/>
      <c r="U69" s="76">
        <v>7127100.9299999997</v>
      </c>
      <c r="V69" s="77"/>
      <c r="W69" s="77"/>
      <c r="X69" s="77"/>
      <c r="Y69" s="78"/>
      <c r="Z69" s="76">
        <v>7304.41</v>
      </c>
      <c r="AA69" s="77"/>
      <c r="AB69" s="77"/>
      <c r="AC69" s="77"/>
      <c r="AD69" s="78"/>
      <c r="AE69" s="76">
        <v>0</v>
      </c>
      <c r="AF69" s="77"/>
      <c r="AG69" s="77"/>
      <c r="AH69" s="78"/>
      <c r="AI69" s="76">
        <f t="shared" si="5"/>
        <v>7134405.3399999999</v>
      </c>
      <c r="AJ69" s="77"/>
      <c r="AK69" s="77"/>
      <c r="AL69" s="77"/>
      <c r="AM69" s="78"/>
      <c r="AN69" s="76">
        <v>7984191</v>
      </c>
      <c r="AO69" s="77"/>
      <c r="AP69" s="77"/>
      <c r="AQ69" s="77"/>
      <c r="AR69" s="78"/>
      <c r="AS69" s="76">
        <v>57473</v>
      </c>
      <c r="AT69" s="77"/>
      <c r="AU69" s="77"/>
      <c r="AV69" s="77"/>
      <c r="AW69" s="78"/>
      <c r="AX69" s="76">
        <v>0</v>
      </c>
      <c r="AY69" s="77"/>
      <c r="AZ69" s="77"/>
      <c r="BA69" s="78"/>
      <c r="BB69" s="76">
        <f t="shared" si="6"/>
        <v>8041664</v>
      </c>
      <c r="BC69" s="77"/>
      <c r="BD69" s="77"/>
      <c r="BE69" s="77"/>
      <c r="BF69" s="78"/>
      <c r="BG69" s="76">
        <v>9213498</v>
      </c>
      <c r="BH69" s="77"/>
      <c r="BI69" s="77"/>
      <c r="BJ69" s="77"/>
      <c r="BK69" s="78"/>
      <c r="BL69" s="76">
        <v>30510</v>
      </c>
      <c r="BM69" s="77"/>
      <c r="BN69" s="77"/>
      <c r="BO69" s="77"/>
      <c r="BP69" s="78"/>
      <c r="BQ69" s="76">
        <v>0</v>
      </c>
      <c r="BR69" s="77"/>
      <c r="BS69" s="77"/>
      <c r="BT69" s="78"/>
      <c r="BU69" s="76">
        <f t="shared" si="7"/>
        <v>9244008</v>
      </c>
      <c r="BV69" s="77"/>
      <c r="BW69" s="77"/>
      <c r="BX69" s="77"/>
      <c r="BY69" s="78"/>
    </row>
    <row r="70" spans="1:79" s="25" customFormat="1" ht="12.75" customHeight="1">
      <c r="A70" s="56">
        <v>2210</v>
      </c>
      <c r="B70" s="57"/>
      <c r="C70" s="57"/>
      <c r="D70" s="67"/>
      <c r="E70" s="35" t="s">
        <v>182</v>
      </c>
      <c r="F70" s="36"/>
      <c r="G70" s="36"/>
      <c r="H70" s="36"/>
      <c r="I70" s="36"/>
      <c r="J70" s="36"/>
      <c r="K70" s="36"/>
      <c r="L70" s="36"/>
      <c r="M70" s="36"/>
      <c r="N70" s="36"/>
      <c r="O70" s="36"/>
      <c r="P70" s="36"/>
      <c r="Q70" s="36"/>
      <c r="R70" s="36"/>
      <c r="S70" s="36"/>
      <c r="T70" s="37"/>
      <c r="U70" s="76">
        <v>3044655.12</v>
      </c>
      <c r="V70" s="77"/>
      <c r="W70" s="77"/>
      <c r="X70" s="77"/>
      <c r="Y70" s="78"/>
      <c r="Z70" s="76">
        <v>2558516.64</v>
      </c>
      <c r="AA70" s="77"/>
      <c r="AB70" s="77"/>
      <c r="AC70" s="77"/>
      <c r="AD70" s="78"/>
      <c r="AE70" s="76">
        <v>0</v>
      </c>
      <c r="AF70" s="77"/>
      <c r="AG70" s="77"/>
      <c r="AH70" s="78"/>
      <c r="AI70" s="76">
        <f t="shared" si="5"/>
        <v>5603171.7599999998</v>
      </c>
      <c r="AJ70" s="77"/>
      <c r="AK70" s="77"/>
      <c r="AL70" s="77"/>
      <c r="AM70" s="78"/>
      <c r="AN70" s="76">
        <v>3006543</v>
      </c>
      <c r="AO70" s="77"/>
      <c r="AP70" s="77"/>
      <c r="AQ70" s="77"/>
      <c r="AR70" s="78"/>
      <c r="AS70" s="76">
        <v>52014</v>
      </c>
      <c r="AT70" s="77"/>
      <c r="AU70" s="77"/>
      <c r="AV70" s="77"/>
      <c r="AW70" s="78"/>
      <c r="AX70" s="76">
        <v>0</v>
      </c>
      <c r="AY70" s="77"/>
      <c r="AZ70" s="77"/>
      <c r="BA70" s="78"/>
      <c r="BB70" s="76">
        <f t="shared" si="6"/>
        <v>3058557</v>
      </c>
      <c r="BC70" s="77"/>
      <c r="BD70" s="77"/>
      <c r="BE70" s="77"/>
      <c r="BF70" s="78"/>
      <c r="BG70" s="76">
        <v>2952944</v>
      </c>
      <c r="BH70" s="77"/>
      <c r="BI70" s="77"/>
      <c r="BJ70" s="77"/>
      <c r="BK70" s="78"/>
      <c r="BL70" s="76">
        <v>39133</v>
      </c>
      <c r="BM70" s="77"/>
      <c r="BN70" s="77"/>
      <c r="BO70" s="77"/>
      <c r="BP70" s="78"/>
      <c r="BQ70" s="76">
        <v>0</v>
      </c>
      <c r="BR70" s="77"/>
      <c r="BS70" s="77"/>
      <c r="BT70" s="78"/>
      <c r="BU70" s="76">
        <f t="shared" si="7"/>
        <v>2992077</v>
      </c>
      <c r="BV70" s="77"/>
      <c r="BW70" s="77"/>
      <c r="BX70" s="77"/>
      <c r="BY70" s="78"/>
    </row>
    <row r="71" spans="1:79" s="25" customFormat="1" ht="12.75" customHeight="1">
      <c r="A71" s="56">
        <v>2220</v>
      </c>
      <c r="B71" s="57"/>
      <c r="C71" s="57"/>
      <c r="D71" s="67"/>
      <c r="E71" s="35" t="s">
        <v>183</v>
      </c>
      <c r="F71" s="36"/>
      <c r="G71" s="36"/>
      <c r="H71" s="36"/>
      <c r="I71" s="36"/>
      <c r="J71" s="36"/>
      <c r="K71" s="36"/>
      <c r="L71" s="36"/>
      <c r="M71" s="36"/>
      <c r="N71" s="36"/>
      <c r="O71" s="36"/>
      <c r="P71" s="36"/>
      <c r="Q71" s="36"/>
      <c r="R71" s="36"/>
      <c r="S71" s="36"/>
      <c r="T71" s="37"/>
      <c r="U71" s="76">
        <v>184049.51</v>
      </c>
      <c r="V71" s="77"/>
      <c r="W71" s="77"/>
      <c r="X71" s="77"/>
      <c r="Y71" s="78"/>
      <c r="Z71" s="76">
        <v>1240.42</v>
      </c>
      <c r="AA71" s="77"/>
      <c r="AB71" s="77"/>
      <c r="AC71" s="77"/>
      <c r="AD71" s="78"/>
      <c r="AE71" s="76">
        <v>0</v>
      </c>
      <c r="AF71" s="77"/>
      <c r="AG71" s="77"/>
      <c r="AH71" s="78"/>
      <c r="AI71" s="76">
        <f t="shared" si="5"/>
        <v>185289.93000000002</v>
      </c>
      <c r="AJ71" s="77"/>
      <c r="AK71" s="77"/>
      <c r="AL71" s="77"/>
      <c r="AM71" s="78"/>
      <c r="AN71" s="76">
        <v>375717</v>
      </c>
      <c r="AO71" s="77"/>
      <c r="AP71" s="77"/>
      <c r="AQ71" s="77"/>
      <c r="AR71" s="78"/>
      <c r="AS71" s="76">
        <v>0</v>
      </c>
      <c r="AT71" s="77"/>
      <c r="AU71" s="77"/>
      <c r="AV71" s="77"/>
      <c r="AW71" s="78"/>
      <c r="AX71" s="76">
        <v>0</v>
      </c>
      <c r="AY71" s="77"/>
      <c r="AZ71" s="77"/>
      <c r="BA71" s="78"/>
      <c r="BB71" s="76">
        <f t="shared" si="6"/>
        <v>375717</v>
      </c>
      <c r="BC71" s="77"/>
      <c r="BD71" s="77"/>
      <c r="BE71" s="77"/>
      <c r="BF71" s="78"/>
      <c r="BG71" s="76">
        <v>123817</v>
      </c>
      <c r="BH71" s="77"/>
      <c r="BI71" s="77"/>
      <c r="BJ71" s="77"/>
      <c r="BK71" s="78"/>
      <c r="BL71" s="76">
        <v>0</v>
      </c>
      <c r="BM71" s="77"/>
      <c r="BN71" s="77"/>
      <c r="BO71" s="77"/>
      <c r="BP71" s="78"/>
      <c r="BQ71" s="76">
        <v>0</v>
      </c>
      <c r="BR71" s="77"/>
      <c r="BS71" s="77"/>
      <c r="BT71" s="78"/>
      <c r="BU71" s="76">
        <f t="shared" si="7"/>
        <v>123817</v>
      </c>
      <c r="BV71" s="77"/>
      <c r="BW71" s="77"/>
      <c r="BX71" s="77"/>
      <c r="BY71" s="78"/>
    </row>
    <row r="72" spans="1:79" s="25" customFormat="1" ht="12.75" customHeight="1">
      <c r="A72" s="56">
        <v>2230</v>
      </c>
      <c r="B72" s="57"/>
      <c r="C72" s="57"/>
      <c r="D72" s="67"/>
      <c r="E72" s="35" t="s">
        <v>184</v>
      </c>
      <c r="F72" s="36"/>
      <c r="G72" s="36"/>
      <c r="H72" s="36"/>
      <c r="I72" s="36"/>
      <c r="J72" s="36"/>
      <c r="K72" s="36"/>
      <c r="L72" s="36"/>
      <c r="M72" s="36"/>
      <c r="N72" s="36"/>
      <c r="O72" s="36"/>
      <c r="P72" s="36"/>
      <c r="Q72" s="36"/>
      <c r="R72" s="36"/>
      <c r="S72" s="36"/>
      <c r="T72" s="37"/>
      <c r="U72" s="76">
        <v>1202493.1299999999</v>
      </c>
      <c r="V72" s="77"/>
      <c r="W72" s="77"/>
      <c r="X72" s="77"/>
      <c r="Y72" s="78"/>
      <c r="Z72" s="76">
        <v>39568.33</v>
      </c>
      <c r="AA72" s="77"/>
      <c r="AB72" s="77"/>
      <c r="AC72" s="77"/>
      <c r="AD72" s="78"/>
      <c r="AE72" s="76">
        <v>0</v>
      </c>
      <c r="AF72" s="77"/>
      <c r="AG72" s="77"/>
      <c r="AH72" s="78"/>
      <c r="AI72" s="76">
        <f t="shared" si="5"/>
        <v>1242061.46</v>
      </c>
      <c r="AJ72" s="77"/>
      <c r="AK72" s="77"/>
      <c r="AL72" s="77"/>
      <c r="AM72" s="78"/>
      <c r="AN72" s="76">
        <v>19774803</v>
      </c>
      <c r="AO72" s="77"/>
      <c r="AP72" s="77"/>
      <c r="AQ72" s="77"/>
      <c r="AR72" s="78"/>
      <c r="AS72" s="76">
        <v>4746002</v>
      </c>
      <c r="AT72" s="77"/>
      <c r="AU72" s="77"/>
      <c r="AV72" s="77"/>
      <c r="AW72" s="78"/>
      <c r="AX72" s="76">
        <v>0</v>
      </c>
      <c r="AY72" s="77"/>
      <c r="AZ72" s="77"/>
      <c r="BA72" s="78"/>
      <c r="BB72" s="76">
        <f t="shared" si="6"/>
        <v>24520805</v>
      </c>
      <c r="BC72" s="77"/>
      <c r="BD72" s="77"/>
      <c r="BE72" s="77"/>
      <c r="BF72" s="78"/>
      <c r="BG72" s="76">
        <v>23887476</v>
      </c>
      <c r="BH72" s="77"/>
      <c r="BI72" s="77"/>
      <c r="BJ72" s="77"/>
      <c r="BK72" s="78"/>
      <c r="BL72" s="76">
        <v>6179102</v>
      </c>
      <c r="BM72" s="77"/>
      <c r="BN72" s="77"/>
      <c r="BO72" s="77"/>
      <c r="BP72" s="78"/>
      <c r="BQ72" s="76">
        <v>0</v>
      </c>
      <c r="BR72" s="77"/>
      <c r="BS72" s="77"/>
      <c r="BT72" s="78"/>
      <c r="BU72" s="76">
        <f t="shared" si="7"/>
        <v>30066578</v>
      </c>
      <c r="BV72" s="77"/>
      <c r="BW72" s="77"/>
      <c r="BX72" s="77"/>
      <c r="BY72" s="78"/>
    </row>
    <row r="73" spans="1:79" s="25" customFormat="1" ht="12.75" customHeight="1">
      <c r="A73" s="56">
        <v>2240</v>
      </c>
      <c r="B73" s="57"/>
      <c r="C73" s="57"/>
      <c r="D73" s="67"/>
      <c r="E73" s="35" t="s">
        <v>185</v>
      </c>
      <c r="F73" s="36"/>
      <c r="G73" s="36"/>
      <c r="H73" s="36"/>
      <c r="I73" s="36"/>
      <c r="J73" s="36"/>
      <c r="K73" s="36"/>
      <c r="L73" s="36"/>
      <c r="M73" s="36"/>
      <c r="N73" s="36"/>
      <c r="O73" s="36"/>
      <c r="P73" s="36"/>
      <c r="Q73" s="36"/>
      <c r="R73" s="36"/>
      <c r="S73" s="36"/>
      <c r="T73" s="37"/>
      <c r="U73" s="76">
        <v>3285619.8</v>
      </c>
      <c r="V73" s="77"/>
      <c r="W73" s="77"/>
      <c r="X73" s="77"/>
      <c r="Y73" s="78"/>
      <c r="Z73" s="76">
        <v>8394</v>
      </c>
      <c r="AA73" s="77"/>
      <c r="AB73" s="77"/>
      <c r="AC73" s="77"/>
      <c r="AD73" s="78"/>
      <c r="AE73" s="76">
        <v>0</v>
      </c>
      <c r="AF73" s="77"/>
      <c r="AG73" s="77"/>
      <c r="AH73" s="78"/>
      <c r="AI73" s="76">
        <f t="shared" si="5"/>
        <v>3294013.8</v>
      </c>
      <c r="AJ73" s="77"/>
      <c r="AK73" s="77"/>
      <c r="AL73" s="77"/>
      <c r="AM73" s="78"/>
      <c r="AN73" s="76">
        <v>5250525</v>
      </c>
      <c r="AO73" s="77"/>
      <c r="AP73" s="77"/>
      <c r="AQ73" s="77"/>
      <c r="AR73" s="78"/>
      <c r="AS73" s="76">
        <v>0</v>
      </c>
      <c r="AT73" s="77"/>
      <c r="AU73" s="77"/>
      <c r="AV73" s="77"/>
      <c r="AW73" s="78"/>
      <c r="AX73" s="76">
        <v>0</v>
      </c>
      <c r="AY73" s="77"/>
      <c r="AZ73" s="77"/>
      <c r="BA73" s="78"/>
      <c r="BB73" s="76">
        <f t="shared" si="6"/>
        <v>5250525</v>
      </c>
      <c r="BC73" s="77"/>
      <c r="BD73" s="77"/>
      <c r="BE73" s="77"/>
      <c r="BF73" s="78"/>
      <c r="BG73" s="76">
        <v>6443300</v>
      </c>
      <c r="BH73" s="77"/>
      <c r="BI73" s="77"/>
      <c r="BJ73" s="77"/>
      <c r="BK73" s="78"/>
      <c r="BL73" s="76">
        <v>0</v>
      </c>
      <c r="BM73" s="77"/>
      <c r="BN73" s="77"/>
      <c r="BO73" s="77"/>
      <c r="BP73" s="78"/>
      <c r="BQ73" s="76">
        <v>0</v>
      </c>
      <c r="BR73" s="77"/>
      <c r="BS73" s="77"/>
      <c r="BT73" s="78"/>
      <c r="BU73" s="76">
        <f t="shared" si="7"/>
        <v>6443300</v>
      </c>
      <c r="BV73" s="77"/>
      <c r="BW73" s="77"/>
      <c r="BX73" s="77"/>
      <c r="BY73" s="78"/>
    </row>
    <row r="74" spans="1:79" s="25" customFormat="1" ht="12.75" customHeight="1">
      <c r="A74" s="56">
        <v>2250</v>
      </c>
      <c r="B74" s="57"/>
      <c r="C74" s="57"/>
      <c r="D74" s="67"/>
      <c r="E74" s="35" t="s">
        <v>186</v>
      </c>
      <c r="F74" s="36"/>
      <c r="G74" s="36"/>
      <c r="H74" s="36"/>
      <c r="I74" s="36"/>
      <c r="J74" s="36"/>
      <c r="K74" s="36"/>
      <c r="L74" s="36"/>
      <c r="M74" s="36"/>
      <c r="N74" s="36"/>
      <c r="O74" s="36"/>
      <c r="P74" s="36"/>
      <c r="Q74" s="36"/>
      <c r="R74" s="36"/>
      <c r="S74" s="36"/>
      <c r="T74" s="37"/>
      <c r="U74" s="76">
        <v>59133.07</v>
      </c>
      <c r="V74" s="77"/>
      <c r="W74" s="77"/>
      <c r="X74" s="77"/>
      <c r="Y74" s="78"/>
      <c r="Z74" s="76">
        <v>0</v>
      </c>
      <c r="AA74" s="77"/>
      <c r="AB74" s="77"/>
      <c r="AC74" s="77"/>
      <c r="AD74" s="78"/>
      <c r="AE74" s="76">
        <v>0</v>
      </c>
      <c r="AF74" s="77"/>
      <c r="AG74" s="77"/>
      <c r="AH74" s="78"/>
      <c r="AI74" s="76">
        <f t="shared" si="5"/>
        <v>59133.07</v>
      </c>
      <c r="AJ74" s="77"/>
      <c r="AK74" s="77"/>
      <c r="AL74" s="77"/>
      <c r="AM74" s="78"/>
      <c r="AN74" s="76">
        <v>475083</v>
      </c>
      <c r="AO74" s="77"/>
      <c r="AP74" s="77"/>
      <c r="AQ74" s="77"/>
      <c r="AR74" s="78"/>
      <c r="AS74" s="76">
        <v>0</v>
      </c>
      <c r="AT74" s="77"/>
      <c r="AU74" s="77"/>
      <c r="AV74" s="77"/>
      <c r="AW74" s="78"/>
      <c r="AX74" s="76">
        <v>0</v>
      </c>
      <c r="AY74" s="77"/>
      <c r="AZ74" s="77"/>
      <c r="BA74" s="78"/>
      <c r="BB74" s="76">
        <f t="shared" si="6"/>
        <v>475083</v>
      </c>
      <c r="BC74" s="77"/>
      <c r="BD74" s="77"/>
      <c r="BE74" s="77"/>
      <c r="BF74" s="78"/>
      <c r="BG74" s="76">
        <v>470325</v>
      </c>
      <c r="BH74" s="77"/>
      <c r="BI74" s="77"/>
      <c r="BJ74" s="77"/>
      <c r="BK74" s="78"/>
      <c r="BL74" s="76">
        <v>0</v>
      </c>
      <c r="BM74" s="77"/>
      <c r="BN74" s="77"/>
      <c r="BO74" s="77"/>
      <c r="BP74" s="78"/>
      <c r="BQ74" s="76">
        <v>0</v>
      </c>
      <c r="BR74" s="77"/>
      <c r="BS74" s="77"/>
      <c r="BT74" s="78"/>
      <c r="BU74" s="76">
        <f t="shared" si="7"/>
        <v>470325</v>
      </c>
      <c r="BV74" s="77"/>
      <c r="BW74" s="77"/>
      <c r="BX74" s="77"/>
      <c r="BY74" s="78"/>
    </row>
    <row r="75" spans="1:79" s="25" customFormat="1" ht="12.75" customHeight="1">
      <c r="A75" s="56">
        <v>2271</v>
      </c>
      <c r="B75" s="57"/>
      <c r="C75" s="57"/>
      <c r="D75" s="67"/>
      <c r="E75" s="35" t="s">
        <v>187</v>
      </c>
      <c r="F75" s="36"/>
      <c r="G75" s="36"/>
      <c r="H75" s="36"/>
      <c r="I75" s="36"/>
      <c r="J75" s="36"/>
      <c r="K75" s="36"/>
      <c r="L75" s="36"/>
      <c r="M75" s="36"/>
      <c r="N75" s="36"/>
      <c r="O75" s="36"/>
      <c r="P75" s="36"/>
      <c r="Q75" s="36"/>
      <c r="R75" s="36"/>
      <c r="S75" s="36"/>
      <c r="T75" s="37"/>
      <c r="U75" s="76">
        <v>20153969.949999999</v>
      </c>
      <c r="V75" s="77"/>
      <c r="W75" s="77"/>
      <c r="X75" s="77"/>
      <c r="Y75" s="78"/>
      <c r="Z75" s="76">
        <v>0</v>
      </c>
      <c r="AA75" s="77"/>
      <c r="AB75" s="77"/>
      <c r="AC75" s="77"/>
      <c r="AD75" s="78"/>
      <c r="AE75" s="76">
        <v>0</v>
      </c>
      <c r="AF75" s="77"/>
      <c r="AG75" s="77"/>
      <c r="AH75" s="78"/>
      <c r="AI75" s="76">
        <f t="shared" si="5"/>
        <v>20153969.949999999</v>
      </c>
      <c r="AJ75" s="77"/>
      <c r="AK75" s="77"/>
      <c r="AL75" s="77"/>
      <c r="AM75" s="78"/>
      <c r="AN75" s="76">
        <v>26897572</v>
      </c>
      <c r="AO75" s="77"/>
      <c r="AP75" s="77"/>
      <c r="AQ75" s="77"/>
      <c r="AR75" s="78"/>
      <c r="AS75" s="76">
        <v>0</v>
      </c>
      <c r="AT75" s="77"/>
      <c r="AU75" s="77"/>
      <c r="AV75" s="77"/>
      <c r="AW75" s="78"/>
      <c r="AX75" s="76">
        <v>0</v>
      </c>
      <c r="AY75" s="77"/>
      <c r="AZ75" s="77"/>
      <c r="BA75" s="78"/>
      <c r="BB75" s="76">
        <f t="shared" si="6"/>
        <v>26897572</v>
      </c>
      <c r="BC75" s="77"/>
      <c r="BD75" s="77"/>
      <c r="BE75" s="77"/>
      <c r="BF75" s="78"/>
      <c r="BG75" s="76">
        <v>33548940</v>
      </c>
      <c r="BH75" s="77"/>
      <c r="BI75" s="77"/>
      <c r="BJ75" s="77"/>
      <c r="BK75" s="78"/>
      <c r="BL75" s="76">
        <v>0</v>
      </c>
      <c r="BM75" s="77"/>
      <c r="BN75" s="77"/>
      <c r="BO75" s="77"/>
      <c r="BP75" s="78"/>
      <c r="BQ75" s="76">
        <v>0</v>
      </c>
      <c r="BR75" s="77"/>
      <c r="BS75" s="77"/>
      <c r="BT75" s="78"/>
      <c r="BU75" s="76">
        <f t="shared" si="7"/>
        <v>33548940</v>
      </c>
      <c r="BV75" s="77"/>
      <c r="BW75" s="77"/>
      <c r="BX75" s="77"/>
      <c r="BY75" s="78"/>
    </row>
    <row r="76" spans="1:79" s="25" customFormat="1" ht="12.75" customHeight="1">
      <c r="A76" s="56">
        <v>2272</v>
      </c>
      <c r="B76" s="57"/>
      <c r="C76" s="57"/>
      <c r="D76" s="67"/>
      <c r="E76" s="35" t="s">
        <v>188</v>
      </c>
      <c r="F76" s="36"/>
      <c r="G76" s="36"/>
      <c r="H76" s="36"/>
      <c r="I76" s="36"/>
      <c r="J76" s="36"/>
      <c r="K76" s="36"/>
      <c r="L76" s="36"/>
      <c r="M76" s="36"/>
      <c r="N76" s="36"/>
      <c r="O76" s="36"/>
      <c r="P76" s="36"/>
      <c r="Q76" s="36"/>
      <c r="R76" s="36"/>
      <c r="S76" s="36"/>
      <c r="T76" s="37"/>
      <c r="U76" s="76">
        <v>397305.78</v>
      </c>
      <c r="V76" s="77"/>
      <c r="W76" s="77"/>
      <c r="X76" s="77"/>
      <c r="Y76" s="78"/>
      <c r="Z76" s="76">
        <v>0</v>
      </c>
      <c r="AA76" s="77"/>
      <c r="AB76" s="77"/>
      <c r="AC76" s="77"/>
      <c r="AD76" s="78"/>
      <c r="AE76" s="76">
        <v>0</v>
      </c>
      <c r="AF76" s="77"/>
      <c r="AG76" s="77"/>
      <c r="AH76" s="78"/>
      <c r="AI76" s="76">
        <f t="shared" si="5"/>
        <v>397305.78</v>
      </c>
      <c r="AJ76" s="77"/>
      <c r="AK76" s="77"/>
      <c r="AL76" s="77"/>
      <c r="AM76" s="78"/>
      <c r="AN76" s="76">
        <v>1150732</v>
      </c>
      <c r="AO76" s="77"/>
      <c r="AP76" s="77"/>
      <c r="AQ76" s="77"/>
      <c r="AR76" s="78"/>
      <c r="AS76" s="76">
        <v>0</v>
      </c>
      <c r="AT76" s="77"/>
      <c r="AU76" s="77"/>
      <c r="AV76" s="77"/>
      <c r="AW76" s="78"/>
      <c r="AX76" s="76">
        <v>0</v>
      </c>
      <c r="AY76" s="77"/>
      <c r="AZ76" s="77"/>
      <c r="BA76" s="78"/>
      <c r="BB76" s="76">
        <f t="shared" si="6"/>
        <v>1150732</v>
      </c>
      <c r="BC76" s="77"/>
      <c r="BD76" s="77"/>
      <c r="BE76" s="77"/>
      <c r="BF76" s="78"/>
      <c r="BG76" s="76">
        <v>1155965</v>
      </c>
      <c r="BH76" s="77"/>
      <c r="BI76" s="77"/>
      <c r="BJ76" s="77"/>
      <c r="BK76" s="78"/>
      <c r="BL76" s="76">
        <v>0</v>
      </c>
      <c r="BM76" s="77"/>
      <c r="BN76" s="77"/>
      <c r="BO76" s="77"/>
      <c r="BP76" s="78"/>
      <c r="BQ76" s="76">
        <v>0</v>
      </c>
      <c r="BR76" s="77"/>
      <c r="BS76" s="77"/>
      <c r="BT76" s="78"/>
      <c r="BU76" s="76">
        <f t="shared" si="7"/>
        <v>1155965</v>
      </c>
      <c r="BV76" s="77"/>
      <c r="BW76" s="77"/>
      <c r="BX76" s="77"/>
      <c r="BY76" s="78"/>
    </row>
    <row r="77" spans="1:79" s="25" customFormat="1" ht="12.75" customHeight="1">
      <c r="A77" s="56">
        <v>2273</v>
      </c>
      <c r="B77" s="57"/>
      <c r="C77" s="57"/>
      <c r="D77" s="67"/>
      <c r="E77" s="35" t="s">
        <v>189</v>
      </c>
      <c r="F77" s="36"/>
      <c r="G77" s="36"/>
      <c r="H77" s="36"/>
      <c r="I77" s="36"/>
      <c r="J77" s="36"/>
      <c r="K77" s="36"/>
      <c r="L77" s="36"/>
      <c r="M77" s="36"/>
      <c r="N77" s="36"/>
      <c r="O77" s="36"/>
      <c r="P77" s="36"/>
      <c r="Q77" s="36"/>
      <c r="R77" s="36"/>
      <c r="S77" s="36"/>
      <c r="T77" s="37"/>
      <c r="U77" s="76">
        <v>1857589.78</v>
      </c>
      <c r="V77" s="77"/>
      <c r="W77" s="77"/>
      <c r="X77" s="77"/>
      <c r="Y77" s="78"/>
      <c r="Z77" s="76">
        <v>0</v>
      </c>
      <c r="AA77" s="77"/>
      <c r="AB77" s="77"/>
      <c r="AC77" s="77"/>
      <c r="AD77" s="78"/>
      <c r="AE77" s="76">
        <v>0</v>
      </c>
      <c r="AF77" s="77"/>
      <c r="AG77" s="77"/>
      <c r="AH77" s="78"/>
      <c r="AI77" s="76">
        <f t="shared" si="5"/>
        <v>1857589.78</v>
      </c>
      <c r="AJ77" s="77"/>
      <c r="AK77" s="77"/>
      <c r="AL77" s="77"/>
      <c r="AM77" s="78"/>
      <c r="AN77" s="76">
        <v>5871449</v>
      </c>
      <c r="AO77" s="77"/>
      <c r="AP77" s="77"/>
      <c r="AQ77" s="77"/>
      <c r="AR77" s="78"/>
      <c r="AS77" s="76">
        <v>0</v>
      </c>
      <c r="AT77" s="77"/>
      <c r="AU77" s="77"/>
      <c r="AV77" s="77"/>
      <c r="AW77" s="78"/>
      <c r="AX77" s="76">
        <v>0</v>
      </c>
      <c r="AY77" s="77"/>
      <c r="AZ77" s="77"/>
      <c r="BA77" s="78"/>
      <c r="BB77" s="76">
        <f t="shared" si="6"/>
        <v>5871449</v>
      </c>
      <c r="BC77" s="77"/>
      <c r="BD77" s="77"/>
      <c r="BE77" s="77"/>
      <c r="BF77" s="78"/>
      <c r="BG77" s="76">
        <v>7702895</v>
      </c>
      <c r="BH77" s="77"/>
      <c r="BI77" s="77"/>
      <c r="BJ77" s="77"/>
      <c r="BK77" s="78"/>
      <c r="BL77" s="76">
        <v>0</v>
      </c>
      <c r="BM77" s="77"/>
      <c r="BN77" s="77"/>
      <c r="BO77" s="77"/>
      <c r="BP77" s="78"/>
      <c r="BQ77" s="76">
        <v>0</v>
      </c>
      <c r="BR77" s="77"/>
      <c r="BS77" s="77"/>
      <c r="BT77" s="78"/>
      <c r="BU77" s="76">
        <f t="shared" si="7"/>
        <v>7702895</v>
      </c>
      <c r="BV77" s="77"/>
      <c r="BW77" s="77"/>
      <c r="BX77" s="77"/>
      <c r="BY77" s="78"/>
    </row>
    <row r="78" spans="1:79" s="25" customFormat="1" ht="12.75" customHeight="1">
      <c r="A78" s="56">
        <v>2274</v>
      </c>
      <c r="B78" s="57"/>
      <c r="C78" s="57"/>
      <c r="D78" s="67"/>
      <c r="E78" s="35" t="s">
        <v>190</v>
      </c>
      <c r="F78" s="36"/>
      <c r="G78" s="36"/>
      <c r="H78" s="36"/>
      <c r="I78" s="36"/>
      <c r="J78" s="36"/>
      <c r="K78" s="36"/>
      <c r="L78" s="36"/>
      <c r="M78" s="36"/>
      <c r="N78" s="36"/>
      <c r="O78" s="36"/>
      <c r="P78" s="36"/>
      <c r="Q78" s="36"/>
      <c r="R78" s="36"/>
      <c r="S78" s="36"/>
      <c r="T78" s="37"/>
      <c r="U78" s="76">
        <v>0</v>
      </c>
      <c r="V78" s="77"/>
      <c r="W78" s="77"/>
      <c r="X78" s="77"/>
      <c r="Y78" s="78"/>
      <c r="Z78" s="76">
        <v>0</v>
      </c>
      <c r="AA78" s="77"/>
      <c r="AB78" s="77"/>
      <c r="AC78" s="77"/>
      <c r="AD78" s="78"/>
      <c r="AE78" s="76">
        <v>0</v>
      </c>
      <c r="AF78" s="77"/>
      <c r="AG78" s="77"/>
      <c r="AH78" s="78"/>
      <c r="AI78" s="76">
        <f t="shared" si="5"/>
        <v>0</v>
      </c>
      <c r="AJ78" s="77"/>
      <c r="AK78" s="77"/>
      <c r="AL78" s="77"/>
      <c r="AM78" s="78"/>
      <c r="AN78" s="76">
        <v>0</v>
      </c>
      <c r="AO78" s="77"/>
      <c r="AP78" s="77"/>
      <c r="AQ78" s="77"/>
      <c r="AR78" s="78"/>
      <c r="AS78" s="76">
        <v>0</v>
      </c>
      <c r="AT78" s="77"/>
      <c r="AU78" s="77"/>
      <c r="AV78" s="77"/>
      <c r="AW78" s="78"/>
      <c r="AX78" s="76">
        <v>0</v>
      </c>
      <c r="AY78" s="77"/>
      <c r="AZ78" s="77"/>
      <c r="BA78" s="78"/>
      <c r="BB78" s="76">
        <f t="shared" si="6"/>
        <v>0</v>
      </c>
      <c r="BC78" s="77"/>
      <c r="BD78" s="77"/>
      <c r="BE78" s="77"/>
      <c r="BF78" s="78"/>
      <c r="BG78" s="76">
        <v>0</v>
      </c>
      <c r="BH78" s="77"/>
      <c r="BI78" s="77"/>
      <c r="BJ78" s="77"/>
      <c r="BK78" s="78"/>
      <c r="BL78" s="76">
        <v>0</v>
      </c>
      <c r="BM78" s="77"/>
      <c r="BN78" s="77"/>
      <c r="BO78" s="77"/>
      <c r="BP78" s="78"/>
      <c r="BQ78" s="76">
        <v>0</v>
      </c>
      <c r="BR78" s="77"/>
      <c r="BS78" s="77"/>
      <c r="BT78" s="78"/>
      <c r="BU78" s="76">
        <f t="shared" si="7"/>
        <v>0</v>
      </c>
      <c r="BV78" s="77"/>
      <c r="BW78" s="77"/>
      <c r="BX78" s="77"/>
      <c r="BY78" s="78"/>
    </row>
    <row r="79" spans="1:79" s="25" customFormat="1" ht="25.5" customHeight="1">
      <c r="A79" s="56">
        <v>2275</v>
      </c>
      <c r="B79" s="57"/>
      <c r="C79" s="57"/>
      <c r="D79" s="67"/>
      <c r="E79" s="35" t="s">
        <v>191</v>
      </c>
      <c r="F79" s="36"/>
      <c r="G79" s="36"/>
      <c r="H79" s="36"/>
      <c r="I79" s="36"/>
      <c r="J79" s="36"/>
      <c r="K79" s="36"/>
      <c r="L79" s="36"/>
      <c r="M79" s="36"/>
      <c r="N79" s="36"/>
      <c r="O79" s="36"/>
      <c r="P79" s="36"/>
      <c r="Q79" s="36"/>
      <c r="R79" s="36"/>
      <c r="S79" s="36"/>
      <c r="T79" s="37"/>
      <c r="U79" s="76">
        <v>1594877.23</v>
      </c>
      <c r="V79" s="77"/>
      <c r="W79" s="77"/>
      <c r="X79" s="77"/>
      <c r="Y79" s="78"/>
      <c r="Z79" s="76">
        <v>0</v>
      </c>
      <c r="AA79" s="77"/>
      <c r="AB79" s="77"/>
      <c r="AC79" s="77"/>
      <c r="AD79" s="78"/>
      <c r="AE79" s="76">
        <v>0</v>
      </c>
      <c r="AF79" s="77"/>
      <c r="AG79" s="77"/>
      <c r="AH79" s="78"/>
      <c r="AI79" s="76">
        <f t="shared" si="5"/>
        <v>1594877.23</v>
      </c>
      <c r="AJ79" s="77"/>
      <c r="AK79" s="77"/>
      <c r="AL79" s="77"/>
      <c r="AM79" s="78"/>
      <c r="AN79" s="76">
        <v>1833446</v>
      </c>
      <c r="AO79" s="77"/>
      <c r="AP79" s="77"/>
      <c r="AQ79" s="77"/>
      <c r="AR79" s="78"/>
      <c r="AS79" s="76">
        <v>0</v>
      </c>
      <c r="AT79" s="77"/>
      <c r="AU79" s="77"/>
      <c r="AV79" s="77"/>
      <c r="AW79" s="78"/>
      <c r="AX79" s="76">
        <v>0</v>
      </c>
      <c r="AY79" s="77"/>
      <c r="AZ79" s="77"/>
      <c r="BA79" s="78"/>
      <c r="BB79" s="76">
        <f t="shared" si="6"/>
        <v>1833446</v>
      </c>
      <c r="BC79" s="77"/>
      <c r="BD79" s="77"/>
      <c r="BE79" s="77"/>
      <c r="BF79" s="78"/>
      <c r="BG79" s="76">
        <v>2416605</v>
      </c>
      <c r="BH79" s="77"/>
      <c r="BI79" s="77"/>
      <c r="BJ79" s="77"/>
      <c r="BK79" s="78"/>
      <c r="BL79" s="76">
        <v>0</v>
      </c>
      <c r="BM79" s="77"/>
      <c r="BN79" s="77"/>
      <c r="BO79" s="77"/>
      <c r="BP79" s="78"/>
      <c r="BQ79" s="76">
        <v>0</v>
      </c>
      <c r="BR79" s="77"/>
      <c r="BS79" s="77"/>
      <c r="BT79" s="78"/>
      <c r="BU79" s="76">
        <f t="shared" si="7"/>
        <v>2416605</v>
      </c>
      <c r="BV79" s="77"/>
      <c r="BW79" s="77"/>
      <c r="BX79" s="77"/>
      <c r="BY79" s="78"/>
    </row>
    <row r="80" spans="1:79" s="25" customFormat="1" ht="38.25" customHeight="1">
      <c r="A80" s="56">
        <v>2282</v>
      </c>
      <c r="B80" s="57"/>
      <c r="C80" s="57"/>
      <c r="D80" s="67"/>
      <c r="E80" s="35" t="s">
        <v>192</v>
      </c>
      <c r="F80" s="36"/>
      <c r="G80" s="36"/>
      <c r="H80" s="36"/>
      <c r="I80" s="36"/>
      <c r="J80" s="36"/>
      <c r="K80" s="36"/>
      <c r="L80" s="36"/>
      <c r="M80" s="36"/>
      <c r="N80" s="36"/>
      <c r="O80" s="36"/>
      <c r="P80" s="36"/>
      <c r="Q80" s="36"/>
      <c r="R80" s="36"/>
      <c r="S80" s="36"/>
      <c r="T80" s="37"/>
      <c r="U80" s="76">
        <v>4536</v>
      </c>
      <c r="V80" s="77"/>
      <c r="W80" s="77"/>
      <c r="X80" s="77"/>
      <c r="Y80" s="78"/>
      <c r="Z80" s="76">
        <v>0</v>
      </c>
      <c r="AA80" s="77"/>
      <c r="AB80" s="77"/>
      <c r="AC80" s="77"/>
      <c r="AD80" s="78"/>
      <c r="AE80" s="76">
        <v>0</v>
      </c>
      <c r="AF80" s="77"/>
      <c r="AG80" s="77"/>
      <c r="AH80" s="78"/>
      <c r="AI80" s="76">
        <f t="shared" si="5"/>
        <v>4536</v>
      </c>
      <c r="AJ80" s="77"/>
      <c r="AK80" s="77"/>
      <c r="AL80" s="77"/>
      <c r="AM80" s="78"/>
      <c r="AN80" s="76">
        <v>282449</v>
      </c>
      <c r="AO80" s="77"/>
      <c r="AP80" s="77"/>
      <c r="AQ80" s="77"/>
      <c r="AR80" s="78"/>
      <c r="AS80" s="76">
        <v>0</v>
      </c>
      <c r="AT80" s="77"/>
      <c r="AU80" s="77"/>
      <c r="AV80" s="77"/>
      <c r="AW80" s="78"/>
      <c r="AX80" s="76">
        <v>0</v>
      </c>
      <c r="AY80" s="77"/>
      <c r="AZ80" s="77"/>
      <c r="BA80" s="78"/>
      <c r="BB80" s="76">
        <f t="shared" si="6"/>
        <v>282449</v>
      </c>
      <c r="BC80" s="77"/>
      <c r="BD80" s="77"/>
      <c r="BE80" s="77"/>
      <c r="BF80" s="78"/>
      <c r="BG80" s="76">
        <v>303956</v>
      </c>
      <c r="BH80" s="77"/>
      <c r="BI80" s="77"/>
      <c r="BJ80" s="77"/>
      <c r="BK80" s="78"/>
      <c r="BL80" s="76">
        <v>0</v>
      </c>
      <c r="BM80" s="77"/>
      <c r="BN80" s="77"/>
      <c r="BO80" s="77"/>
      <c r="BP80" s="78"/>
      <c r="BQ80" s="76">
        <v>0</v>
      </c>
      <c r="BR80" s="77"/>
      <c r="BS80" s="77"/>
      <c r="BT80" s="78"/>
      <c r="BU80" s="76">
        <f t="shared" si="7"/>
        <v>303956</v>
      </c>
      <c r="BV80" s="77"/>
      <c r="BW80" s="77"/>
      <c r="BX80" s="77"/>
      <c r="BY80" s="78"/>
    </row>
    <row r="81" spans="1:79" s="25" customFormat="1" ht="12.75" customHeight="1">
      <c r="A81" s="56">
        <v>2730</v>
      </c>
      <c r="B81" s="57"/>
      <c r="C81" s="57"/>
      <c r="D81" s="67"/>
      <c r="E81" s="35" t="s">
        <v>193</v>
      </c>
      <c r="F81" s="36"/>
      <c r="G81" s="36"/>
      <c r="H81" s="36"/>
      <c r="I81" s="36"/>
      <c r="J81" s="36"/>
      <c r="K81" s="36"/>
      <c r="L81" s="36"/>
      <c r="M81" s="36"/>
      <c r="N81" s="36"/>
      <c r="O81" s="36"/>
      <c r="P81" s="36"/>
      <c r="Q81" s="36"/>
      <c r="R81" s="36"/>
      <c r="S81" s="36"/>
      <c r="T81" s="37"/>
      <c r="U81" s="76">
        <v>16464</v>
      </c>
      <c r="V81" s="77"/>
      <c r="W81" s="77"/>
      <c r="X81" s="77"/>
      <c r="Y81" s="78"/>
      <c r="Z81" s="76">
        <v>0</v>
      </c>
      <c r="AA81" s="77"/>
      <c r="AB81" s="77"/>
      <c r="AC81" s="77"/>
      <c r="AD81" s="78"/>
      <c r="AE81" s="76">
        <v>0</v>
      </c>
      <c r="AF81" s="77"/>
      <c r="AG81" s="77"/>
      <c r="AH81" s="78"/>
      <c r="AI81" s="76">
        <f t="shared" si="5"/>
        <v>16464</v>
      </c>
      <c r="AJ81" s="77"/>
      <c r="AK81" s="77"/>
      <c r="AL81" s="77"/>
      <c r="AM81" s="78"/>
      <c r="AN81" s="76">
        <v>128832</v>
      </c>
      <c r="AO81" s="77"/>
      <c r="AP81" s="77"/>
      <c r="AQ81" s="77"/>
      <c r="AR81" s="78"/>
      <c r="AS81" s="76">
        <v>0</v>
      </c>
      <c r="AT81" s="77"/>
      <c r="AU81" s="77"/>
      <c r="AV81" s="77"/>
      <c r="AW81" s="78"/>
      <c r="AX81" s="76">
        <v>0</v>
      </c>
      <c r="AY81" s="77"/>
      <c r="AZ81" s="77"/>
      <c r="BA81" s="78"/>
      <c r="BB81" s="76">
        <f t="shared" si="6"/>
        <v>128832</v>
      </c>
      <c r="BC81" s="77"/>
      <c r="BD81" s="77"/>
      <c r="BE81" s="77"/>
      <c r="BF81" s="78"/>
      <c r="BG81" s="76">
        <v>145344</v>
      </c>
      <c r="BH81" s="77"/>
      <c r="BI81" s="77"/>
      <c r="BJ81" s="77"/>
      <c r="BK81" s="78"/>
      <c r="BL81" s="76">
        <v>0</v>
      </c>
      <c r="BM81" s="77"/>
      <c r="BN81" s="77"/>
      <c r="BO81" s="77"/>
      <c r="BP81" s="78"/>
      <c r="BQ81" s="76">
        <v>0</v>
      </c>
      <c r="BR81" s="77"/>
      <c r="BS81" s="77"/>
      <c r="BT81" s="78"/>
      <c r="BU81" s="76">
        <f t="shared" si="7"/>
        <v>145344</v>
      </c>
      <c r="BV81" s="77"/>
      <c r="BW81" s="77"/>
      <c r="BX81" s="77"/>
      <c r="BY81" s="78"/>
    </row>
    <row r="82" spans="1:79" s="25" customFormat="1" ht="12.75" customHeight="1">
      <c r="A82" s="56">
        <v>2800</v>
      </c>
      <c r="B82" s="57"/>
      <c r="C82" s="57"/>
      <c r="D82" s="67"/>
      <c r="E82" s="35" t="s">
        <v>194</v>
      </c>
      <c r="F82" s="36"/>
      <c r="G82" s="36"/>
      <c r="H82" s="36"/>
      <c r="I82" s="36"/>
      <c r="J82" s="36"/>
      <c r="K82" s="36"/>
      <c r="L82" s="36"/>
      <c r="M82" s="36"/>
      <c r="N82" s="36"/>
      <c r="O82" s="36"/>
      <c r="P82" s="36"/>
      <c r="Q82" s="36"/>
      <c r="R82" s="36"/>
      <c r="S82" s="36"/>
      <c r="T82" s="37"/>
      <c r="U82" s="76">
        <v>22466.15</v>
      </c>
      <c r="V82" s="77"/>
      <c r="W82" s="77"/>
      <c r="X82" s="77"/>
      <c r="Y82" s="78"/>
      <c r="Z82" s="76">
        <v>2941.75</v>
      </c>
      <c r="AA82" s="77"/>
      <c r="AB82" s="77"/>
      <c r="AC82" s="77"/>
      <c r="AD82" s="78"/>
      <c r="AE82" s="76">
        <v>0</v>
      </c>
      <c r="AF82" s="77"/>
      <c r="AG82" s="77"/>
      <c r="AH82" s="78"/>
      <c r="AI82" s="76">
        <f t="shared" si="5"/>
        <v>25407.9</v>
      </c>
      <c r="AJ82" s="77"/>
      <c r="AK82" s="77"/>
      <c r="AL82" s="77"/>
      <c r="AM82" s="78"/>
      <c r="AN82" s="76">
        <v>172715</v>
      </c>
      <c r="AO82" s="77"/>
      <c r="AP82" s="77"/>
      <c r="AQ82" s="77"/>
      <c r="AR82" s="78"/>
      <c r="AS82" s="76">
        <v>0</v>
      </c>
      <c r="AT82" s="77"/>
      <c r="AU82" s="77"/>
      <c r="AV82" s="77"/>
      <c r="AW82" s="78"/>
      <c r="AX82" s="76">
        <v>0</v>
      </c>
      <c r="AY82" s="77"/>
      <c r="AZ82" s="77"/>
      <c r="BA82" s="78"/>
      <c r="BB82" s="76">
        <f t="shared" si="6"/>
        <v>172715</v>
      </c>
      <c r="BC82" s="77"/>
      <c r="BD82" s="77"/>
      <c r="BE82" s="77"/>
      <c r="BF82" s="78"/>
      <c r="BG82" s="76">
        <v>96509</v>
      </c>
      <c r="BH82" s="77"/>
      <c r="BI82" s="77"/>
      <c r="BJ82" s="77"/>
      <c r="BK82" s="78"/>
      <c r="BL82" s="76">
        <v>0</v>
      </c>
      <c r="BM82" s="77"/>
      <c r="BN82" s="77"/>
      <c r="BO82" s="77"/>
      <c r="BP82" s="78"/>
      <c r="BQ82" s="76">
        <v>0</v>
      </c>
      <c r="BR82" s="77"/>
      <c r="BS82" s="77"/>
      <c r="BT82" s="78"/>
      <c r="BU82" s="76">
        <f t="shared" si="7"/>
        <v>96509</v>
      </c>
      <c r="BV82" s="77"/>
      <c r="BW82" s="77"/>
      <c r="BX82" s="77"/>
      <c r="BY82" s="78"/>
    </row>
    <row r="83" spans="1:79" s="25" customFormat="1" ht="25.5" customHeight="1">
      <c r="A83" s="56">
        <v>3110</v>
      </c>
      <c r="B83" s="57"/>
      <c r="C83" s="57"/>
      <c r="D83" s="67"/>
      <c r="E83" s="35" t="s">
        <v>195</v>
      </c>
      <c r="F83" s="36"/>
      <c r="G83" s="36"/>
      <c r="H83" s="36"/>
      <c r="I83" s="36"/>
      <c r="J83" s="36"/>
      <c r="K83" s="36"/>
      <c r="L83" s="36"/>
      <c r="M83" s="36"/>
      <c r="N83" s="36"/>
      <c r="O83" s="36"/>
      <c r="P83" s="36"/>
      <c r="Q83" s="36"/>
      <c r="R83" s="36"/>
      <c r="S83" s="36"/>
      <c r="T83" s="37"/>
      <c r="U83" s="76">
        <v>0</v>
      </c>
      <c r="V83" s="77"/>
      <c r="W83" s="77"/>
      <c r="X83" s="77"/>
      <c r="Y83" s="78"/>
      <c r="Z83" s="76">
        <v>3261939.98</v>
      </c>
      <c r="AA83" s="77"/>
      <c r="AB83" s="77"/>
      <c r="AC83" s="77"/>
      <c r="AD83" s="78"/>
      <c r="AE83" s="76">
        <v>1481207.52</v>
      </c>
      <c r="AF83" s="77"/>
      <c r="AG83" s="77"/>
      <c r="AH83" s="78"/>
      <c r="AI83" s="76">
        <f t="shared" si="5"/>
        <v>3261939.98</v>
      </c>
      <c r="AJ83" s="77"/>
      <c r="AK83" s="77"/>
      <c r="AL83" s="77"/>
      <c r="AM83" s="78"/>
      <c r="AN83" s="76">
        <v>0</v>
      </c>
      <c r="AO83" s="77"/>
      <c r="AP83" s="77"/>
      <c r="AQ83" s="77"/>
      <c r="AR83" s="78"/>
      <c r="AS83" s="76">
        <v>89000</v>
      </c>
      <c r="AT83" s="77"/>
      <c r="AU83" s="77"/>
      <c r="AV83" s="77"/>
      <c r="AW83" s="78"/>
      <c r="AX83" s="76">
        <v>87500</v>
      </c>
      <c r="AY83" s="77"/>
      <c r="AZ83" s="77"/>
      <c r="BA83" s="78"/>
      <c r="BB83" s="76">
        <f t="shared" si="6"/>
        <v>89000</v>
      </c>
      <c r="BC83" s="77"/>
      <c r="BD83" s="77"/>
      <c r="BE83" s="77"/>
      <c r="BF83" s="78"/>
      <c r="BG83" s="76">
        <v>0</v>
      </c>
      <c r="BH83" s="77"/>
      <c r="BI83" s="77"/>
      <c r="BJ83" s="77"/>
      <c r="BK83" s="78"/>
      <c r="BL83" s="76">
        <v>6096950</v>
      </c>
      <c r="BM83" s="77"/>
      <c r="BN83" s="77"/>
      <c r="BO83" s="77"/>
      <c r="BP83" s="78"/>
      <c r="BQ83" s="76">
        <v>6096950</v>
      </c>
      <c r="BR83" s="77"/>
      <c r="BS83" s="77"/>
      <c r="BT83" s="78"/>
      <c r="BU83" s="76">
        <f t="shared" si="7"/>
        <v>6096950</v>
      </c>
      <c r="BV83" s="77"/>
      <c r="BW83" s="77"/>
      <c r="BX83" s="77"/>
      <c r="BY83" s="78"/>
    </row>
    <row r="84" spans="1:79" s="25" customFormat="1" ht="12.75" customHeight="1">
      <c r="A84" s="56">
        <v>3132</v>
      </c>
      <c r="B84" s="57"/>
      <c r="C84" s="57"/>
      <c r="D84" s="67"/>
      <c r="E84" s="35" t="s">
        <v>196</v>
      </c>
      <c r="F84" s="36"/>
      <c r="G84" s="36"/>
      <c r="H84" s="36"/>
      <c r="I84" s="36"/>
      <c r="J84" s="36"/>
      <c r="K84" s="36"/>
      <c r="L84" s="36"/>
      <c r="M84" s="36"/>
      <c r="N84" s="36"/>
      <c r="O84" s="36"/>
      <c r="P84" s="36"/>
      <c r="Q84" s="36"/>
      <c r="R84" s="36"/>
      <c r="S84" s="36"/>
      <c r="T84" s="37"/>
      <c r="U84" s="76">
        <v>0</v>
      </c>
      <c r="V84" s="77"/>
      <c r="W84" s="77"/>
      <c r="X84" s="77"/>
      <c r="Y84" s="78"/>
      <c r="Z84" s="76">
        <v>0</v>
      </c>
      <c r="AA84" s="77"/>
      <c r="AB84" s="77"/>
      <c r="AC84" s="77"/>
      <c r="AD84" s="78"/>
      <c r="AE84" s="76">
        <v>0</v>
      </c>
      <c r="AF84" s="77"/>
      <c r="AG84" s="77"/>
      <c r="AH84" s="78"/>
      <c r="AI84" s="76">
        <f t="shared" si="5"/>
        <v>0</v>
      </c>
      <c r="AJ84" s="77"/>
      <c r="AK84" s="77"/>
      <c r="AL84" s="77"/>
      <c r="AM84" s="78"/>
      <c r="AN84" s="76">
        <v>0</v>
      </c>
      <c r="AO84" s="77"/>
      <c r="AP84" s="77"/>
      <c r="AQ84" s="77"/>
      <c r="AR84" s="78"/>
      <c r="AS84" s="76">
        <v>0</v>
      </c>
      <c r="AT84" s="77"/>
      <c r="AU84" s="77"/>
      <c r="AV84" s="77"/>
      <c r="AW84" s="78"/>
      <c r="AX84" s="76">
        <v>0</v>
      </c>
      <c r="AY84" s="77"/>
      <c r="AZ84" s="77"/>
      <c r="BA84" s="78"/>
      <c r="BB84" s="76">
        <f t="shared" si="6"/>
        <v>0</v>
      </c>
      <c r="BC84" s="77"/>
      <c r="BD84" s="77"/>
      <c r="BE84" s="77"/>
      <c r="BF84" s="78"/>
      <c r="BG84" s="76">
        <v>0</v>
      </c>
      <c r="BH84" s="77"/>
      <c r="BI84" s="77"/>
      <c r="BJ84" s="77"/>
      <c r="BK84" s="78"/>
      <c r="BL84" s="76">
        <v>0</v>
      </c>
      <c r="BM84" s="77"/>
      <c r="BN84" s="77"/>
      <c r="BO84" s="77"/>
      <c r="BP84" s="78"/>
      <c r="BQ84" s="76">
        <v>0</v>
      </c>
      <c r="BR84" s="77"/>
      <c r="BS84" s="77"/>
      <c r="BT84" s="78"/>
      <c r="BU84" s="76">
        <f t="shared" si="7"/>
        <v>0</v>
      </c>
      <c r="BV84" s="77"/>
      <c r="BW84" s="77"/>
      <c r="BX84" s="77"/>
      <c r="BY84" s="78"/>
    </row>
    <row r="85" spans="1:79" s="6" customFormat="1" ht="12.75" customHeight="1">
      <c r="A85" s="58"/>
      <c r="B85" s="59"/>
      <c r="C85" s="59"/>
      <c r="D85" s="71"/>
      <c r="E85" s="29" t="s">
        <v>144</v>
      </c>
      <c r="F85" s="30"/>
      <c r="G85" s="30"/>
      <c r="H85" s="30"/>
      <c r="I85" s="30"/>
      <c r="J85" s="30"/>
      <c r="K85" s="30"/>
      <c r="L85" s="30"/>
      <c r="M85" s="30"/>
      <c r="N85" s="30"/>
      <c r="O85" s="30"/>
      <c r="P85" s="30"/>
      <c r="Q85" s="30"/>
      <c r="R85" s="30"/>
      <c r="S85" s="30"/>
      <c r="T85" s="31"/>
      <c r="U85" s="79">
        <v>68791018.160000011</v>
      </c>
      <c r="V85" s="80"/>
      <c r="W85" s="80"/>
      <c r="X85" s="80"/>
      <c r="Y85" s="81"/>
      <c r="Z85" s="79">
        <v>5913107.3600000003</v>
      </c>
      <c r="AA85" s="80"/>
      <c r="AB85" s="80"/>
      <c r="AC85" s="80"/>
      <c r="AD85" s="81"/>
      <c r="AE85" s="79">
        <v>1481207.52</v>
      </c>
      <c r="AF85" s="80"/>
      <c r="AG85" s="80"/>
      <c r="AH85" s="81"/>
      <c r="AI85" s="79">
        <f t="shared" si="5"/>
        <v>74704125.520000011</v>
      </c>
      <c r="AJ85" s="80"/>
      <c r="AK85" s="80"/>
      <c r="AL85" s="80"/>
      <c r="AM85" s="81"/>
      <c r="AN85" s="79">
        <v>109495834</v>
      </c>
      <c r="AO85" s="80"/>
      <c r="AP85" s="80"/>
      <c r="AQ85" s="80"/>
      <c r="AR85" s="81"/>
      <c r="AS85" s="79">
        <v>5205735</v>
      </c>
      <c r="AT85" s="80"/>
      <c r="AU85" s="80"/>
      <c r="AV85" s="80"/>
      <c r="AW85" s="81"/>
      <c r="AX85" s="79">
        <v>87500</v>
      </c>
      <c r="AY85" s="80"/>
      <c r="AZ85" s="80"/>
      <c r="BA85" s="81"/>
      <c r="BB85" s="79">
        <f t="shared" si="6"/>
        <v>114701569</v>
      </c>
      <c r="BC85" s="80"/>
      <c r="BD85" s="80"/>
      <c r="BE85" s="80"/>
      <c r="BF85" s="81"/>
      <c r="BG85" s="79">
        <v>130341111</v>
      </c>
      <c r="BH85" s="80"/>
      <c r="BI85" s="80"/>
      <c r="BJ85" s="80"/>
      <c r="BK85" s="81"/>
      <c r="BL85" s="79">
        <v>12484378</v>
      </c>
      <c r="BM85" s="80"/>
      <c r="BN85" s="80"/>
      <c r="BO85" s="80"/>
      <c r="BP85" s="81"/>
      <c r="BQ85" s="79">
        <v>6096950</v>
      </c>
      <c r="BR85" s="80"/>
      <c r="BS85" s="80"/>
      <c r="BT85" s="81"/>
      <c r="BU85" s="79">
        <f t="shared" si="7"/>
        <v>142825489</v>
      </c>
      <c r="BV85" s="80"/>
      <c r="BW85" s="80"/>
      <c r="BX85" s="80"/>
      <c r="BY85" s="81"/>
    </row>
    <row r="86" spans="1:79" hidden="1"/>
    <row r="87" spans="1:79" ht="14.25" hidden="1" customHeight="1">
      <c r="A87" s="42" t="s">
        <v>289</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row>
    <row r="88" spans="1:79" ht="15" hidden="1" customHeight="1">
      <c r="A88" s="43" t="s">
        <v>276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row>
    <row r="89" spans="1:79" ht="23.1" hidden="1" customHeight="1">
      <c r="A89" s="116" t="s">
        <v>119</v>
      </c>
      <c r="B89" s="117"/>
      <c r="C89" s="117"/>
      <c r="D89" s="117"/>
      <c r="E89" s="118"/>
      <c r="F89" s="39" t="s">
        <v>19</v>
      </c>
      <c r="G89" s="39"/>
      <c r="H89" s="39"/>
      <c r="I89" s="39"/>
      <c r="J89" s="39"/>
      <c r="K89" s="39"/>
      <c r="L89" s="39"/>
      <c r="M89" s="39"/>
      <c r="N89" s="39"/>
      <c r="O89" s="39"/>
      <c r="P89" s="39"/>
      <c r="Q89" s="39"/>
      <c r="R89" s="39"/>
      <c r="S89" s="39"/>
      <c r="T89" s="39"/>
      <c r="U89" s="60" t="s">
        <v>277</v>
      </c>
      <c r="V89" s="61"/>
      <c r="W89" s="61"/>
      <c r="X89" s="61"/>
      <c r="Y89" s="61"/>
      <c r="Z89" s="61"/>
      <c r="AA89" s="61"/>
      <c r="AB89" s="61"/>
      <c r="AC89" s="61"/>
      <c r="AD89" s="61"/>
      <c r="AE89" s="61"/>
      <c r="AF89" s="61"/>
      <c r="AG89" s="61"/>
      <c r="AH89" s="61"/>
      <c r="AI89" s="61"/>
      <c r="AJ89" s="61"/>
      <c r="AK89" s="61"/>
      <c r="AL89" s="61"/>
      <c r="AM89" s="62"/>
      <c r="AN89" s="60" t="s">
        <v>280</v>
      </c>
      <c r="AO89" s="61"/>
      <c r="AP89" s="61"/>
      <c r="AQ89" s="61"/>
      <c r="AR89" s="61"/>
      <c r="AS89" s="61"/>
      <c r="AT89" s="61"/>
      <c r="AU89" s="61"/>
      <c r="AV89" s="61"/>
      <c r="AW89" s="61"/>
      <c r="AX89" s="61"/>
      <c r="AY89" s="61"/>
      <c r="AZ89" s="61"/>
      <c r="BA89" s="61"/>
      <c r="BB89" s="61"/>
      <c r="BC89" s="61"/>
      <c r="BD89" s="61"/>
      <c r="BE89" s="61"/>
      <c r="BF89" s="62"/>
      <c r="BG89" s="60" t="s">
        <v>287</v>
      </c>
      <c r="BH89" s="61"/>
      <c r="BI89" s="61"/>
      <c r="BJ89" s="61"/>
      <c r="BK89" s="61"/>
      <c r="BL89" s="61"/>
      <c r="BM89" s="61"/>
      <c r="BN89" s="61"/>
      <c r="BO89" s="61"/>
      <c r="BP89" s="61"/>
      <c r="BQ89" s="61"/>
      <c r="BR89" s="61"/>
      <c r="BS89" s="61"/>
      <c r="BT89" s="61"/>
      <c r="BU89" s="61"/>
      <c r="BV89" s="61"/>
      <c r="BW89" s="61"/>
      <c r="BX89" s="61"/>
      <c r="BY89" s="62"/>
    </row>
    <row r="90" spans="1:79" ht="51.75" hidden="1" customHeight="1">
      <c r="A90" s="119"/>
      <c r="B90" s="120"/>
      <c r="C90" s="120"/>
      <c r="D90" s="120"/>
      <c r="E90" s="121"/>
      <c r="F90" s="39"/>
      <c r="G90" s="39"/>
      <c r="H90" s="39"/>
      <c r="I90" s="39"/>
      <c r="J90" s="39"/>
      <c r="K90" s="39"/>
      <c r="L90" s="39"/>
      <c r="M90" s="39"/>
      <c r="N90" s="39"/>
      <c r="O90" s="39"/>
      <c r="P90" s="39"/>
      <c r="Q90" s="39"/>
      <c r="R90" s="39"/>
      <c r="S90" s="39"/>
      <c r="T90" s="39"/>
      <c r="U90" s="60" t="s">
        <v>4</v>
      </c>
      <c r="V90" s="61"/>
      <c r="W90" s="61"/>
      <c r="X90" s="61"/>
      <c r="Y90" s="62"/>
      <c r="Z90" s="60" t="s">
        <v>3</v>
      </c>
      <c r="AA90" s="61"/>
      <c r="AB90" s="61"/>
      <c r="AC90" s="61"/>
      <c r="AD90" s="62"/>
      <c r="AE90" s="86" t="s">
        <v>116</v>
      </c>
      <c r="AF90" s="87"/>
      <c r="AG90" s="87"/>
      <c r="AH90" s="88"/>
      <c r="AI90" s="60" t="s">
        <v>5</v>
      </c>
      <c r="AJ90" s="61"/>
      <c r="AK90" s="61"/>
      <c r="AL90" s="61"/>
      <c r="AM90" s="62"/>
      <c r="AN90" s="60" t="s">
        <v>4</v>
      </c>
      <c r="AO90" s="61"/>
      <c r="AP90" s="61"/>
      <c r="AQ90" s="61"/>
      <c r="AR90" s="62"/>
      <c r="AS90" s="60" t="s">
        <v>3</v>
      </c>
      <c r="AT90" s="61"/>
      <c r="AU90" s="61"/>
      <c r="AV90" s="61"/>
      <c r="AW90" s="62"/>
      <c r="AX90" s="86" t="s">
        <v>116</v>
      </c>
      <c r="AY90" s="87"/>
      <c r="AZ90" s="87"/>
      <c r="BA90" s="88"/>
      <c r="BB90" s="60" t="s">
        <v>96</v>
      </c>
      <c r="BC90" s="61"/>
      <c r="BD90" s="61"/>
      <c r="BE90" s="61"/>
      <c r="BF90" s="62"/>
      <c r="BG90" s="60" t="s">
        <v>4</v>
      </c>
      <c r="BH90" s="61"/>
      <c r="BI90" s="61"/>
      <c r="BJ90" s="61"/>
      <c r="BK90" s="62"/>
      <c r="BL90" s="60" t="s">
        <v>3</v>
      </c>
      <c r="BM90" s="61"/>
      <c r="BN90" s="61"/>
      <c r="BO90" s="61"/>
      <c r="BP90" s="62"/>
      <c r="BQ90" s="86" t="s">
        <v>116</v>
      </c>
      <c r="BR90" s="87"/>
      <c r="BS90" s="87"/>
      <c r="BT90" s="88"/>
      <c r="BU90" s="39" t="s">
        <v>97</v>
      </c>
      <c r="BV90" s="39"/>
      <c r="BW90" s="39"/>
      <c r="BX90" s="39"/>
      <c r="BY90" s="39"/>
    </row>
    <row r="91" spans="1:79" ht="15" hidden="1" customHeight="1">
      <c r="A91" s="60">
        <v>1</v>
      </c>
      <c r="B91" s="61"/>
      <c r="C91" s="61"/>
      <c r="D91" s="61"/>
      <c r="E91" s="62"/>
      <c r="F91" s="60">
        <v>2</v>
      </c>
      <c r="G91" s="61"/>
      <c r="H91" s="61"/>
      <c r="I91" s="61"/>
      <c r="J91" s="61"/>
      <c r="K91" s="61"/>
      <c r="L91" s="61"/>
      <c r="M91" s="61"/>
      <c r="N91" s="61"/>
      <c r="O91" s="61"/>
      <c r="P91" s="61"/>
      <c r="Q91" s="61"/>
      <c r="R91" s="61"/>
      <c r="S91" s="61"/>
      <c r="T91" s="62"/>
      <c r="U91" s="60">
        <v>3</v>
      </c>
      <c r="V91" s="61"/>
      <c r="W91" s="61"/>
      <c r="X91" s="61"/>
      <c r="Y91" s="62"/>
      <c r="Z91" s="60">
        <v>4</v>
      </c>
      <c r="AA91" s="61"/>
      <c r="AB91" s="61"/>
      <c r="AC91" s="61"/>
      <c r="AD91" s="62"/>
      <c r="AE91" s="60">
        <v>5</v>
      </c>
      <c r="AF91" s="61"/>
      <c r="AG91" s="61"/>
      <c r="AH91" s="62"/>
      <c r="AI91" s="60">
        <v>6</v>
      </c>
      <c r="AJ91" s="61"/>
      <c r="AK91" s="61"/>
      <c r="AL91" s="61"/>
      <c r="AM91" s="62"/>
      <c r="AN91" s="60">
        <v>7</v>
      </c>
      <c r="AO91" s="61"/>
      <c r="AP91" s="61"/>
      <c r="AQ91" s="61"/>
      <c r="AR91" s="62"/>
      <c r="AS91" s="60">
        <v>8</v>
      </c>
      <c r="AT91" s="61"/>
      <c r="AU91" s="61"/>
      <c r="AV91" s="61"/>
      <c r="AW91" s="62"/>
      <c r="AX91" s="60">
        <v>9</v>
      </c>
      <c r="AY91" s="61"/>
      <c r="AZ91" s="61"/>
      <c r="BA91" s="62"/>
      <c r="BB91" s="60">
        <v>10</v>
      </c>
      <c r="BC91" s="61"/>
      <c r="BD91" s="61"/>
      <c r="BE91" s="61"/>
      <c r="BF91" s="62"/>
      <c r="BG91" s="60">
        <v>11</v>
      </c>
      <c r="BH91" s="61"/>
      <c r="BI91" s="61"/>
      <c r="BJ91" s="61"/>
      <c r="BK91" s="62"/>
      <c r="BL91" s="60">
        <v>12</v>
      </c>
      <c r="BM91" s="61"/>
      <c r="BN91" s="61"/>
      <c r="BO91" s="61"/>
      <c r="BP91" s="62"/>
      <c r="BQ91" s="60">
        <v>13</v>
      </c>
      <c r="BR91" s="61"/>
      <c r="BS91" s="61"/>
      <c r="BT91" s="62"/>
      <c r="BU91" s="39">
        <v>14</v>
      </c>
      <c r="BV91" s="39"/>
      <c r="BW91" s="39"/>
      <c r="BX91" s="39"/>
      <c r="BY91" s="39"/>
    </row>
    <row r="92" spans="1:79" s="1" customFormat="1" ht="13.5" hidden="1" customHeight="1">
      <c r="A92" s="63" t="s">
        <v>64</v>
      </c>
      <c r="B92" s="64"/>
      <c r="C92" s="64"/>
      <c r="D92" s="64"/>
      <c r="E92" s="65"/>
      <c r="F92" s="63" t="s">
        <v>57</v>
      </c>
      <c r="G92" s="64"/>
      <c r="H92" s="64"/>
      <c r="I92" s="64"/>
      <c r="J92" s="64"/>
      <c r="K92" s="64"/>
      <c r="L92" s="64"/>
      <c r="M92" s="64"/>
      <c r="N92" s="64"/>
      <c r="O92" s="64"/>
      <c r="P92" s="64"/>
      <c r="Q92" s="64"/>
      <c r="R92" s="64"/>
      <c r="S92" s="64"/>
      <c r="T92" s="65"/>
      <c r="U92" s="63" t="s">
        <v>65</v>
      </c>
      <c r="V92" s="64"/>
      <c r="W92" s="64"/>
      <c r="X92" s="64"/>
      <c r="Y92" s="65"/>
      <c r="Z92" s="63" t="s">
        <v>66</v>
      </c>
      <c r="AA92" s="64"/>
      <c r="AB92" s="64"/>
      <c r="AC92" s="64"/>
      <c r="AD92" s="65"/>
      <c r="AE92" s="63" t="s">
        <v>91</v>
      </c>
      <c r="AF92" s="64"/>
      <c r="AG92" s="64"/>
      <c r="AH92" s="65"/>
      <c r="AI92" s="83" t="s">
        <v>167</v>
      </c>
      <c r="AJ92" s="84"/>
      <c r="AK92" s="84"/>
      <c r="AL92" s="84"/>
      <c r="AM92" s="85"/>
      <c r="AN92" s="63" t="s">
        <v>67</v>
      </c>
      <c r="AO92" s="64"/>
      <c r="AP92" s="64"/>
      <c r="AQ92" s="64"/>
      <c r="AR92" s="65"/>
      <c r="AS92" s="63" t="s">
        <v>68</v>
      </c>
      <c r="AT92" s="64"/>
      <c r="AU92" s="64"/>
      <c r="AV92" s="64"/>
      <c r="AW92" s="65"/>
      <c r="AX92" s="63" t="s">
        <v>92</v>
      </c>
      <c r="AY92" s="64"/>
      <c r="AZ92" s="64"/>
      <c r="BA92" s="65"/>
      <c r="BB92" s="83" t="s">
        <v>167</v>
      </c>
      <c r="BC92" s="84"/>
      <c r="BD92" s="84"/>
      <c r="BE92" s="84"/>
      <c r="BF92" s="85"/>
      <c r="BG92" s="63" t="s">
        <v>58</v>
      </c>
      <c r="BH92" s="64"/>
      <c r="BI92" s="64"/>
      <c r="BJ92" s="64"/>
      <c r="BK92" s="65"/>
      <c r="BL92" s="63" t="s">
        <v>59</v>
      </c>
      <c r="BM92" s="64"/>
      <c r="BN92" s="64"/>
      <c r="BO92" s="64"/>
      <c r="BP92" s="65"/>
      <c r="BQ92" s="63" t="s">
        <v>93</v>
      </c>
      <c r="BR92" s="64"/>
      <c r="BS92" s="64"/>
      <c r="BT92" s="65"/>
      <c r="BU92" s="73" t="s">
        <v>167</v>
      </c>
      <c r="BV92" s="73"/>
      <c r="BW92" s="73"/>
      <c r="BX92" s="73"/>
      <c r="BY92" s="73"/>
      <c r="CA92" t="s">
        <v>27</v>
      </c>
    </row>
    <row r="93" spans="1:79" s="6" customFormat="1" ht="12.75" hidden="1" customHeight="1">
      <c r="A93" s="58"/>
      <c r="B93" s="59"/>
      <c r="C93" s="59"/>
      <c r="D93" s="59"/>
      <c r="E93" s="71"/>
      <c r="F93" s="58" t="s">
        <v>144</v>
      </c>
      <c r="G93" s="59"/>
      <c r="H93" s="59"/>
      <c r="I93" s="59"/>
      <c r="J93" s="59"/>
      <c r="K93" s="59"/>
      <c r="L93" s="59"/>
      <c r="M93" s="59"/>
      <c r="N93" s="59"/>
      <c r="O93" s="59"/>
      <c r="P93" s="59"/>
      <c r="Q93" s="59"/>
      <c r="R93" s="59"/>
      <c r="S93" s="59"/>
      <c r="T93" s="71"/>
      <c r="U93" s="79"/>
      <c r="V93" s="80"/>
      <c r="W93" s="80"/>
      <c r="X93" s="80"/>
      <c r="Y93" s="81"/>
      <c r="Z93" s="79"/>
      <c r="AA93" s="80"/>
      <c r="AB93" s="80"/>
      <c r="AC93" s="80"/>
      <c r="AD93" s="81"/>
      <c r="AE93" s="79"/>
      <c r="AF93" s="80"/>
      <c r="AG93" s="80"/>
      <c r="AH93" s="81"/>
      <c r="AI93" s="79">
        <f>IF(ISNUMBER(U93),U93,0)+IF(ISNUMBER(Z93),Z93,0)</f>
        <v>0</v>
      </c>
      <c r="AJ93" s="80"/>
      <c r="AK93" s="80"/>
      <c r="AL93" s="80"/>
      <c r="AM93" s="81"/>
      <c r="AN93" s="79"/>
      <c r="AO93" s="80"/>
      <c r="AP93" s="80"/>
      <c r="AQ93" s="80"/>
      <c r="AR93" s="81"/>
      <c r="AS93" s="79"/>
      <c r="AT93" s="80"/>
      <c r="AU93" s="80"/>
      <c r="AV93" s="80"/>
      <c r="AW93" s="81"/>
      <c r="AX93" s="79"/>
      <c r="AY93" s="80"/>
      <c r="AZ93" s="80"/>
      <c r="BA93" s="81"/>
      <c r="BB93" s="79">
        <f>IF(ISNUMBER(AN93),AN93,0)+IF(ISNUMBER(AS93),AS93,0)</f>
        <v>0</v>
      </c>
      <c r="BC93" s="80"/>
      <c r="BD93" s="80"/>
      <c r="BE93" s="80"/>
      <c r="BF93" s="81"/>
      <c r="BG93" s="79"/>
      <c r="BH93" s="80"/>
      <c r="BI93" s="80"/>
      <c r="BJ93" s="80"/>
      <c r="BK93" s="81"/>
      <c r="BL93" s="79"/>
      <c r="BM93" s="80"/>
      <c r="BN93" s="80"/>
      <c r="BO93" s="80"/>
      <c r="BP93" s="81"/>
      <c r="BQ93" s="79"/>
      <c r="BR93" s="80"/>
      <c r="BS93" s="80"/>
      <c r="BT93" s="81"/>
      <c r="BU93" s="79">
        <f>IF(ISNUMBER(BG93),BG93,0)+IF(ISNUMBER(BL93),BL93,0)</f>
        <v>0</v>
      </c>
      <c r="BV93" s="80"/>
      <c r="BW93" s="80"/>
      <c r="BX93" s="80"/>
      <c r="BY93" s="81"/>
      <c r="CA93" s="6" t="s">
        <v>28</v>
      </c>
    </row>
    <row r="94" spans="1:79" hidden="1"/>
    <row r="95" spans="1:79" ht="14.25" customHeight="1">
      <c r="A95" s="42" t="s">
        <v>304</v>
      </c>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row>
    <row r="96" spans="1:79" ht="15" customHeight="1">
      <c r="A96" s="43" t="s">
        <v>276</v>
      </c>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row>
    <row r="97" spans="1:79" ht="23.1" customHeight="1">
      <c r="A97" s="116" t="s">
        <v>118</v>
      </c>
      <c r="B97" s="117"/>
      <c r="C97" s="117"/>
      <c r="D97" s="118"/>
      <c r="E97" s="45" t="s">
        <v>19</v>
      </c>
      <c r="F97" s="46"/>
      <c r="G97" s="46"/>
      <c r="H97" s="46"/>
      <c r="I97" s="46"/>
      <c r="J97" s="46"/>
      <c r="K97" s="46"/>
      <c r="L97" s="46"/>
      <c r="M97" s="46"/>
      <c r="N97" s="46"/>
      <c r="O97" s="46"/>
      <c r="P97" s="46"/>
      <c r="Q97" s="46"/>
      <c r="R97" s="46"/>
      <c r="S97" s="46"/>
      <c r="T97" s="46"/>
      <c r="U97" s="46"/>
      <c r="V97" s="46"/>
      <c r="W97" s="47"/>
      <c r="X97" s="60" t="s">
        <v>298</v>
      </c>
      <c r="Y97" s="61"/>
      <c r="Z97" s="61"/>
      <c r="AA97" s="61"/>
      <c r="AB97" s="61"/>
      <c r="AC97" s="61"/>
      <c r="AD97" s="61"/>
      <c r="AE97" s="61"/>
      <c r="AF97" s="61"/>
      <c r="AG97" s="61"/>
      <c r="AH97" s="61"/>
      <c r="AI97" s="61"/>
      <c r="AJ97" s="61"/>
      <c r="AK97" s="61"/>
      <c r="AL97" s="61"/>
      <c r="AM97" s="61"/>
      <c r="AN97" s="61"/>
      <c r="AO97" s="61"/>
      <c r="AP97" s="61"/>
      <c r="AQ97" s="62"/>
      <c r="AR97" s="39" t="s">
        <v>303</v>
      </c>
      <c r="AS97" s="39"/>
      <c r="AT97" s="39"/>
      <c r="AU97" s="39"/>
      <c r="AV97" s="39"/>
      <c r="AW97" s="39"/>
      <c r="AX97" s="39"/>
      <c r="AY97" s="39"/>
      <c r="AZ97" s="39"/>
      <c r="BA97" s="39"/>
      <c r="BB97" s="39"/>
      <c r="BC97" s="39"/>
      <c r="BD97" s="39"/>
      <c r="BE97" s="39"/>
      <c r="BF97" s="39"/>
      <c r="BG97" s="39"/>
      <c r="BH97" s="39"/>
      <c r="BI97" s="39"/>
      <c r="BJ97" s="39"/>
      <c r="BK97" s="39"/>
    </row>
    <row r="98" spans="1:79" ht="48.75" customHeight="1">
      <c r="A98" s="119"/>
      <c r="B98" s="120"/>
      <c r="C98" s="120"/>
      <c r="D98" s="121"/>
      <c r="E98" s="48"/>
      <c r="F98" s="49"/>
      <c r="G98" s="49"/>
      <c r="H98" s="49"/>
      <c r="I98" s="49"/>
      <c r="J98" s="49"/>
      <c r="K98" s="49"/>
      <c r="L98" s="49"/>
      <c r="M98" s="49"/>
      <c r="N98" s="49"/>
      <c r="O98" s="49"/>
      <c r="P98" s="49"/>
      <c r="Q98" s="49"/>
      <c r="R98" s="49"/>
      <c r="S98" s="49"/>
      <c r="T98" s="49"/>
      <c r="U98" s="49"/>
      <c r="V98" s="49"/>
      <c r="W98" s="50"/>
      <c r="X98" s="45" t="s">
        <v>4</v>
      </c>
      <c r="Y98" s="46"/>
      <c r="Z98" s="46"/>
      <c r="AA98" s="46"/>
      <c r="AB98" s="47"/>
      <c r="AC98" s="45" t="s">
        <v>3</v>
      </c>
      <c r="AD98" s="46"/>
      <c r="AE98" s="46"/>
      <c r="AF98" s="46"/>
      <c r="AG98" s="47"/>
      <c r="AH98" s="86" t="s">
        <v>116</v>
      </c>
      <c r="AI98" s="87"/>
      <c r="AJ98" s="87"/>
      <c r="AK98" s="87"/>
      <c r="AL98" s="88"/>
      <c r="AM98" s="60" t="s">
        <v>5</v>
      </c>
      <c r="AN98" s="61"/>
      <c r="AO98" s="61"/>
      <c r="AP98" s="61"/>
      <c r="AQ98" s="62"/>
      <c r="AR98" s="60" t="s">
        <v>4</v>
      </c>
      <c r="AS98" s="61"/>
      <c r="AT98" s="61"/>
      <c r="AU98" s="61"/>
      <c r="AV98" s="62"/>
      <c r="AW98" s="60" t="s">
        <v>3</v>
      </c>
      <c r="AX98" s="61"/>
      <c r="AY98" s="61"/>
      <c r="AZ98" s="61"/>
      <c r="BA98" s="62"/>
      <c r="BB98" s="86" t="s">
        <v>116</v>
      </c>
      <c r="BC98" s="87"/>
      <c r="BD98" s="87"/>
      <c r="BE98" s="87"/>
      <c r="BF98" s="88"/>
      <c r="BG98" s="60" t="s">
        <v>96</v>
      </c>
      <c r="BH98" s="61"/>
      <c r="BI98" s="61"/>
      <c r="BJ98" s="61"/>
      <c r="BK98" s="62"/>
    </row>
    <row r="99" spans="1:79" ht="12.75" customHeight="1">
      <c r="A99" s="60">
        <v>1</v>
      </c>
      <c r="B99" s="61"/>
      <c r="C99" s="61"/>
      <c r="D99" s="62"/>
      <c r="E99" s="60">
        <v>2</v>
      </c>
      <c r="F99" s="61"/>
      <c r="G99" s="61"/>
      <c r="H99" s="61"/>
      <c r="I99" s="61"/>
      <c r="J99" s="61"/>
      <c r="K99" s="61"/>
      <c r="L99" s="61"/>
      <c r="M99" s="61"/>
      <c r="N99" s="61"/>
      <c r="O99" s="61"/>
      <c r="P99" s="61"/>
      <c r="Q99" s="61"/>
      <c r="R99" s="61"/>
      <c r="S99" s="61"/>
      <c r="T99" s="61"/>
      <c r="U99" s="61"/>
      <c r="V99" s="61"/>
      <c r="W99" s="62"/>
      <c r="X99" s="60">
        <v>3</v>
      </c>
      <c r="Y99" s="61"/>
      <c r="Z99" s="61"/>
      <c r="AA99" s="61"/>
      <c r="AB99" s="62"/>
      <c r="AC99" s="60">
        <v>4</v>
      </c>
      <c r="AD99" s="61"/>
      <c r="AE99" s="61"/>
      <c r="AF99" s="61"/>
      <c r="AG99" s="62"/>
      <c r="AH99" s="60">
        <v>5</v>
      </c>
      <c r="AI99" s="61"/>
      <c r="AJ99" s="61"/>
      <c r="AK99" s="61"/>
      <c r="AL99" s="62"/>
      <c r="AM99" s="60">
        <v>6</v>
      </c>
      <c r="AN99" s="61"/>
      <c r="AO99" s="61"/>
      <c r="AP99" s="61"/>
      <c r="AQ99" s="62"/>
      <c r="AR99" s="60">
        <v>7</v>
      </c>
      <c r="AS99" s="61"/>
      <c r="AT99" s="61"/>
      <c r="AU99" s="61"/>
      <c r="AV99" s="62"/>
      <c r="AW99" s="60">
        <v>8</v>
      </c>
      <c r="AX99" s="61"/>
      <c r="AY99" s="61"/>
      <c r="AZ99" s="61"/>
      <c r="BA99" s="62"/>
      <c r="BB99" s="60">
        <v>9</v>
      </c>
      <c r="BC99" s="61"/>
      <c r="BD99" s="61"/>
      <c r="BE99" s="61"/>
      <c r="BF99" s="62"/>
      <c r="BG99" s="60">
        <v>10</v>
      </c>
      <c r="BH99" s="61"/>
      <c r="BI99" s="61"/>
      <c r="BJ99" s="61"/>
      <c r="BK99" s="62"/>
    </row>
    <row r="100" spans="1:79" s="1" customFormat="1" ht="12.75" hidden="1" customHeight="1">
      <c r="A100" s="63" t="s">
        <v>64</v>
      </c>
      <c r="B100" s="64"/>
      <c r="C100" s="64"/>
      <c r="D100" s="65"/>
      <c r="E100" s="63" t="s">
        <v>57</v>
      </c>
      <c r="F100" s="64"/>
      <c r="G100" s="64"/>
      <c r="H100" s="64"/>
      <c r="I100" s="64"/>
      <c r="J100" s="64"/>
      <c r="K100" s="64"/>
      <c r="L100" s="64"/>
      <c r="M100" s="64"/>
      <c r="N100" s="64"/>
      <c r="O100" s="64"/>
      <c r="P100" s="64"/>
      <c r="Q100" s="64"/>
      <c r="R100" s="64"/>
      <c r="S100" s="64"/>
      <c r="T100" s="64"/>
      <c r="U100" s="64"/>
      <c r="V100" s="64"/>
      <c r="W100" s="65"/>
      <c r="X100" s="122" t="s">
        <v>60</v>
      </c>
      <c r="Y100" s="123"/>
      <c r="Z100" s="123"/>
      <c r="AA100" s="123"/>
      <c r="AB100" s="124"/>
      <c r="AC100" s="122" t="s">
        <v>61</v>
      </c>
      <c r="AD100" s="123"/>
      <c r="AE100" s="123"/>
      <c r="AF100" s="123"/>
      <c r="AG100" s="124"/>
      <c r="AH100" s="63" t="s">
        <v>94</v>
      </c>
      <c r="AI100" s="64"/>
      <c r="AJ100" s="64"/>
      <c r="AK100" s="64"/>
      <c r="AL100" s="65"/>
      <c r="AM100" s="83" t="s">
        <v>168</v>
      </c>
      <c r="AN100" s="84"/>
      <c r="AO100" s="84"/>
      <c r="AP100" s="84"/>
      <c r="AQ100" s="85"/>
      <c r="AR100" s="63" t="s">
        <v>62</v>
      </c>
      <c r="AS100" s="64"/>
      <c r="AT100" s="64"/>
      <c r="AU100" s="64"/>
      <c r="AV100" s="65"/>
      <c r="AW100" s="63" t="s">
        <v>63</v>
      </c>
      <c r="AX100" s="64"/>
      <c r="AY100" s="64"/>
      <c r="AZ100" s="64"/>
      <c r="BA100" s="65"/>
      <c r="BB100" s="63" t="s">
        <v>95</v>
      </c>
      <c r="BC100" s="64"/>
      <c r="BD100" s="64"/>
      <c r="BE100" s="64"/>
      <c r="BF100" s="65"/>
      <c r="BG100" s="83" t="s">
        <v>168</v>
      </c>
      <c r="BH100" s="84"/>
      <c r="BI100" s="84"/>
      <c r="BJ100" s="84"/>
      <c r="BK100" s="85"/>
      <c r="CA100" t="s">
        <v>29</v>
      </c>
    </row>
    <row r="101" spans="1:79" s="25" customFormat="1" ht="12.75" customHeight="1">
      <c r="A101" s="56">
        <v>2111</v>
      </c>
      <c r="B101" s="57"/>
      <c r="C101" s="57"/>
      <c r="D101" s="67"/>
      <c r="E101" s="35" t="s">
        <v>180</v>
      </c>
      <c r="F101" s="36"/>
      <c r="G101" s="36"/>
      <c r="H101" s="36"/>
      <c r="I101" s="36"/>
      <c r="J101" s="36"/>
      <c r="K101" s="36"/>
      <c r="L101" s="36"/>
      <c r="M101" s="36"/>
      <c r="N101" s="36"/>
      <c r="O101" s="36"/>
      <c r="P101" s="36"/>
      <c r="Q101" s="36"/>
      <c r="R101" s="36"/>
      <c r="S101" s="36"/>
      <c r="T101" s="36"/>
      <c r="U101" s="36"/>
      <c r="V101" s="36"/>
      <c r="W101" s="37"/>
      <c r="X101" s="76">
        <v>44646075</v>
      </c>
      <c r="Y101" s="77"/>
      <c r="Z101" s="77"/>
      <c r="AA101" s="77"/>
      <c r="AB101" s="78"/>
      <c r="AC101" s="76">
        <v>150610</v>
      </c>
      <c r="AD101" s="77"/>
      <c r="AE101" s="77"/>
      <c r="AF101" s="77"/>
      <c r="AG101" s="78"/>
      <c r="AH101" s="76">
        <v>0</v>
      </c>
      <c r="AI101" s="77"/>
      <c r="AJ101" s="77"/>
      <c r="AK101" s="77"/>
      <c r="AL101" s="78"/>
      <c r="AM101" s="76">
        <f t="shared" ref="AM101:AM118" si="8">IF(ISNUMBER(X101),X101,0)+IF(ISNUMBER(AC101),AC101,0)</f>
        <v>44796685</v>
      </c>
      <c r="AN101" s="77"/>
      <c r="AO101" s="77"/>
      <c r="AP101" s="77"/>
      <c r="AQ101" s="78"/>
      <c r="AR101" s="76">
        <v>47772942</v>
      </c>
      <c r="AS101" s="77"/>
      <c r="AT101" s="77"/>
      <c r="AU101" s="77"/>
      <c r="AV101" s="78"/>
      <c r="AW101" s="76">
        <v>161153</v>
      </c>
      <c r="AX101" s="77"/>
      <c r="AY101" s="77"/>
      <c r="AZ101" s="77"/>
      <c r="BA101" s="78"/>
      <c r="BB101" s="76">
        <v>0</v>
      </c>
      <c r="BC101" s="77"/>
      <c r="BD101" s="77"/>
      <c r="BE101" s="77"/>
      <c r="BF101" s="78"/>
      <c r="BG101" s="72">
        <f t="shared" ref="BG101:BG118" si="9">IF(ISNUMBER(AR101),AR101,0)+IF(ISNUMBER(AW101),AW101,0)</f>
        <v>47934095</v>
      </c>
      <c r="BH101" s="72"/>
      <c r="BI101" s="72"/>
      <c r="BJ101" s="72"/>
      <c r="BK101" s="72"/>
      <c r="CA101" s="25" t="s">
        <v>30</v>
      </c>
    </row>
    <row r="102" spans="1:79" s="25" customFormat="1" ht="12.75" customHeight="1">
      <c r="A102" s="56">
        <v>2120</v>
      </c>
      <c r="B102" s="57"/>
      <c r="C102" s="57"/>
      <c r="D102" s="67"/>
      <c r="E102" s="35" t="s">
        <v>181</v>
      </c>
      <c r="F102" s="36"/>
      <c r="G102" s="36"/>
      <c r="H102" s="36"/>
      <c r="I102" s="36"/>
      <c r="J102" s="36"/>
      <c r="K102" s="36"/>
      <c r="L102" s="36"/>
      <c r="M102" s="36"/>
      <c r="N102" s="36"/>
      <c r="O102" s="36"/>
      <c r="P102" s="36"/>
      <c r="Q102" s="36"/>
      <c r="R102" s="36"/>
      <c r="S102" s="36"/>
      <c r="T102" s="36"/>
      <c r="U102" s="36"/>
      <c r="V102" s="36"/>
      <c r="W102" s="37"/>
      <c r="X102" s="76">
        <v>9822136</v>
      </c>
      <c r="Y102" s="77"/>
      <c r="Z102" s="77"/>
      <c r="AA102" s="77"/>
      <c r="AB102" s="78"/>
      <c r="AC102" s="76">
        <v>33134</v>
      </c>
      <c r="AD102" s="77"/>
      <c r="AE102" s="77"/>
      <c r="AF102" s="77"/>
      <c r="AG102" s="78"/>
      <c r="AH102" s="76">
        <v>0</v>
      </c>
      <c r="AI102" s="77"/>
      <c r="AJ102" s="77"/>
      <c r="AK102" s="77"/>
      <c r="AL102" s="78"/>
      <c r="AM102" s="76">
        <f t="shared" si="8"/>
        <v>9855270</v>
      </c>
      <c r="AN102" s="77"/>
      <c r="AO102" s="77"/>
      <c r="AP102" s="77"/>
      <c r="AQ102" s="78"/>
      <c r="AR102" s="76">
        <v>10510047</v>
      </c>
      <c r="AS102" s="77"/>
      <c r="AT102" s="77"/>
      <c r="AU102" s="77"/>
      <c r="AV102" s="78"/>
      <c r="AW102" s="76">
        <v>35454</v>
      </c>
      <c r="AX102" s="77"/>
      <c r="AY102" s="77"/>
      <c r="AZ102" s="77"/>
      <c r="BA102" s="78"/>
      <c r="BB102" s="76">
        <v>0</v>
      </c>
      <c r="BC102" s="77"/>
      <c r="BD102" s="77"/>
      <c r="BE102" s="77"/>
      <c r="BF102" s="78"/>
      <c r="BG102" s="72">
        <f t="shared" si="9"/>
        <v>10545501</v>
      </c>
      <c r="BH102" s="72"/>
      <c r="BI102" s="72"/>
      <c r="BJ102" s="72"/>
      <c r="BK102" s="72"/>
    </row>
    <row r="103" spans="1:79" s="25" customFormat="1" ht="12.75" customHeight="1">
      <c r="A103" s="56">
        <v>2210</v>
      </c>
      <c r="B103" s="57"/>
      <c r="C103" s="57"/>
      <c r="D103" s="67"/>
      <c r="E103" s="35" t="s">
        <v>182</v>
      </c>
      <c r="F103" s="36"/>
      <c r="G103" s="36"/>
      <c r="H103" s="36"/>
      <c r="I103" s="36"/>
      <c r="J103" s="36"/>
      <c r="K103" s="36"/>
      <c r="L103" s="36"/>
      <c r="M103" s="36"/>
      <c r="N103" s="36"/>
      <c r="O103" s="36"/>
      <c r="P103" s="36"/>
      <c r="Q103" s="36"/>
      <c r="R103" s="36"/>
      <c r="S103" s="36"/>
      <c r="T103" s="36"/>
      <c r="U103" s="36"/>
      <c r="V103" s="36"/>
      <c r="W103" s="37"/>
      <c r="X103" s="76">
        <v>2659650</v>
      </c>
      <c r="Y103" s="77"/>
      <c r="Z103" s="77"/>
      <c r="AA103" s="77"/>
      <c r="AB103" s="78"/>
      <c r="AC103" s="76">
        <v>41872</v>
      </c>
      <c r="AD103" s="77"/>
      <c r="AE103" s="77"/>
      <c r="AF103" s="77"/>
      <c r="AG103" s="78"/>
      <c r="AH103" s="76">
        <v>0</v>
      </c>
      <c r="AI103" s="77"/>
      <c r="AJ103" s="77"/>
      <c r="AK103" s="77"/>
      <c r="AL103" s="78"/>
      <c r="AM103" s="76">
        <f t="shared" si="8"/>
        <v>2701522</v>
      </c>
      <c r="AN103" s="77"/>
      <c r="AO103" s="77"/>
      <c r="AP103" s="77"/>
      <c r="AQ103" s="78"/>
      <c r="AR103" s="76">
        <v>2522911</v>
      </c>
      <c r="AS103" s="77"/>
      <c r="AT103" s="77"/>
      <c r="AU103" s="77"/>
      <c r="AV103" s="78"/>
      <c r="AW103" s="76">
        <v>44300</v>
      </c>
      <c r="AX103" s="77"/>
      <c r="AY103" s="77"/>
      <c r="AZ103" s="77"/>
      <c r="BA103" s="78"/>
      <c r="BB103" s="76">
        <v>0</v>
      </c>
      <c r="BC103" s="77"/>
      <c r="BD103" s="77"/>
      <c r="BE103" s="77"/>
      <c r="BF103" s="78"/>
      <c r="BG103" s="72">
        <f t="shared" si="9"/>
        <v>2567211</v>
      </c>
      <c r="BH103" s="72"/>
      <c r="BI103" s="72"/>
      <c r="BJ103" s="72"/>
      <c r="BK103" s="72"/>
    </row>
    <row r="104" spans="1:79" s="25" customFormat="1" ht="12.75" customHeight="1">
      <c r="A104" s="56">
        <v>2220</v>
      </c>
      <c r="B104" s="57"/>
      <c r="C104" s="57"/>
      <c r="D104" s="67"/>
      <c r="E104" s="35" t="s">
        <v>183</v>
      </c>
      <c r="F104" s="36"/>
      <c r="G104" s="36"/>
      <c r="H104" s="36"/>
      <c r="I104" s="36"/>
      <c r="J104" s="36"/>
      <c r="K104" s="36"/>
      <c r="L104" s="36"/>
      <c r="M104" s="36"/>
      <c r="N104" s="36"/>
      <c r="O104" s="36"/>
      <c r="P104" s="36"/>
      <c r="Q104" s="36"/>
      <c r="R104" s="36"/>
      <c r="S104" s="36"/>
      <c r="T104" s="36"/>
      <c r="U104" s="36"/>
      <c r="V104" s="36"/>
      <c r="W104" s="37"/>
      <c r="X104" s="76">
        <v>132484</v>
      </c>
      <c r="Y104" s="77"/>
      <c r="Z104" s="77"/>
      <c r="AA104" s="77"/>
      <c r="AB104" s="78"/>
      <c r="AC104" s="76">
        <v>0</v>
      </c>
      <c r="AD104" s="77"/>
      <c r="AE104" s="77"/>
      <c r="AF104" s="77"/>
      <c r="AG104" s="78"/>
      <c r="AH104" s="76">
        <v>0</v>
      </c>
      <c r="AI104" s="77"/>
      <c r="AJ104" s="77"/>
      <c r="AK104" s="77"/>
      <c r="AL104" s="78"/>
      <c r="AM104" s="76">
        <f t="shared" si="8"/>
        <v>132484</v>
      </c>
      <c r="AN104" s="77"/>
      <c r="AO104" s="77"/>
      <c r="AP104" s="77"/>
      <c r="AQ104" s="78"/>
      <c r="AR104" s="76">
        <v>140168</v>
      </c>
      <c r="AS104" s="77"/>
      <c r="AT104" s="77"/>
      <c r="AU104" s="77"/>
      <c r="AV104" s="78"/>
      <c r="AW104" s="76">
        <v>0</v>
      </c>
      <c r="AX104" s="77"/>
      <c r="AY104" s="77"/>
      <c r="AZ104" s="77"/>
      <c r="BA104" s="78"/>
      <c r="BB104" s="76">
        <v>0</v>
      </c>
      <c r="BC104" s="77"/>
      <c r="BD104" s="77"/>
      <c r="BE104" s="77"/>
      <c r="BF104" s="78"/>
      <c r="BG104" s="72">
        <f t="shared" si="9"/>
        <v>140168</v>
      </c>
      <c r="BH104" s="72"/>
      <c r="BI104" s="72"/>
      <c r="BJ104" s="72"/>
      <c r="BK104" s="72"/>
    </row>
    <row r="105" spans="1:79" s="25" customFormat="1" ht="12.75" customHeight="1">
      <c r="A105" s="56">
        <v>2230</v>
      </c>
      <c r="B105" s="57"/>
      <c r="C105" s="57"/>
      <c r="D105" s="67"/>
      <c r="E105" s="35" t="s">
        <v>184</v>
      </c>
      <c r="F105" s="36"/>
      <c r="G105" s="36"/>
      <c r="H105" s="36"/>
      <c r="I105" s="36"/>
      <c r="J105" s="36"/>
      <c r="K105" s="36"/>
      <c r="L105" s="36"/>
      <c r="M105" s="36"/>
      <c r="N105" s="36"/>
      <c r="O105" s="36"/>
      <c r="P105" s="36"/>
      <c r="Q105" s="36"/>
      <c r="R105" s="36"/>
      <c r="S105" s="36"/>
      <c r="T105" s="36"/>
      <c r="U105" s="36"/>
      <c r="V105" s="36"/>
      <c r="W105" s="37"/>
      <c r="X105" s="76">
        <v>25559599</v>
      </c>
      <c r="Y105" s="77"/>
      <c r="Z105" s="77"/>
      <c r="AA105" s="77"/>
      <c r="AB105" s="78"/>
      <c r="AC105" s="76">
        <v>6522100</v>
      </c>
      <c r="AD105" s="77"/>
      <c r="AE105" s="77"/>
      <c r="AF105" s="77"/>
      <c r="AG105" s="78"/>
      <c r="AH105" s="76">
        <v>0</v>
      </c>
      <c r="AI105" s="77"/>
      <c r="AJ105" s="77"/>
      <c r="AK105" s="77"/>
      <c r="AL105" s="78"/>
      <c r="AM105" s="76">
        <f t="shared" si="8"/>
        <v>32081699</v>
      </c>
      <c r="AN105" s="77"/>
      <c r="AO105" s="77"/>
      <c r="AP105" s="77"/>
      <c r="AQ105" s="78"/>
      <c r="AR105" s="76">
        <v>27042056</v>
      </c>
      <c r="AS105" s="77"/>
      <c r="AT105" s="77"/>
      <c r="AU105" s="77"/>
      <c r="AV105" s="78"/>
      <c r="AW105" s="76">
        <v>6817734</v>
      </c>
      <c r="AX105" s="77"/>
      <c r="AY105" s="77"/>
      <c r="AZ105" s="77"/>
      <c r="BA105" s="78"/>
      <c r="BB105" s="76">
        <v>0</v>
      </c>
      <c r="BC105" s="77"/>
      <c r="BD105" s="77"/>
      <c r="BE105" s="77"/>
      <c r="BF105" s="78"/>
      <c r="BG105" s="72">
        <f t="shared" si="9"/>
        <v>33859790</v>
      </c>
      <c r="BH105" s="72"/>
      <c r="BI105" s="72"/>
      <c r="BJ105" s="72"/>
      <c r="BK105" s="72"/>
    </row>
    <row r="106" spans="1:79" s="25" customFormat="1" ht="12.75" customHeight="1">
      <c r="A106" s="56">
        <v>2240</v>
      </c>
      <c r="B106" s="57"/>
      <c r="C106" s="57"/>
      <c r="D106" s="67"/>
      <c r="E106" s="35" t="s">
        <v>185</v>
      </c>
      <c r="F106" s="36"/>
      <c r="G106" s="36"/>
      <c r="H106" s="36"/>
      <c r="I106" s="36"/>
      <c r="J106" s="36"/>
      <c r="K106" s="36"/>
      <c r="L106" s="36"/>
      <c r="M106" s="36"/>
      <c r="N106" s="36"/>
      <c r="O106" s="36"/>
      <c r="P106" s="36"/>
      <c r="Q106" s="36"/>
      <c r="R106" s="36"/>
      <c r="S106" s="36"/>
      <c r="T106" s="36"/>
      <c r="U106" s="36"/>
      <c r="V106" s="36"/>
      <c r="W106" s="37"/>
      <c r="X106" s="76">
        <v>5367063</v>
      </c>
      <c r="Y106" s="77"/>
      <c r="Z106" s="77"/>
      <c r="AA106" s="77"/>
      <c r="AB106" s="78"/>
      <c r="AC106" s="76">
        <v>0</v>
      </c>
      <c r="AD106" s="77"/>
      <c r="AE106" s="77"/>
      <c r="AF106" s="77"/>
      <c r="AG106" s="78"/>
      <c r="AH106" s="76">
        <v>0</v>
      </c>
      <c r="AI106" s="77"/>
      <c r="AJ106" s="77"/>
      <c r="AK106" s="77"/>
      <c r="AL106" s="78"/>
      <c r="AM106" s="76">
        <f t="shared" si="8"/>
        <v>5367063</v>
      </c>
      <c r="AN106" s="77"/>
      <c r="AO106" s="77"/>
      <c r="AP106" s="77"/>
      <c r="AQ106" s="78"/>
      <c r="AR106" s="76">
        <v>5035416</v>
      </c>
      <c r="AS106" s="77"/>
      <c r="AT106" s="77"/>
      <c r="AU106" s="77"/>
      <c r="AV106" s="78"/>
      <c r="AW106" s="76">
        <v>0</v>
      </c>
      <c r="AX106" s="77"/>
      <c r="AY106" s="77"/>
      <c r="AZ106" s="77"/>
      <c r="BA106" s="78"/>
      <c r="BB106" s="76">
        <v>0</v>
      </c>
      <c r="BC106" s="77"/>
      <c r="BD106" s="77"/>
      <c r="BE106" s="77"/>
      <c r="BF106" s="78"/>
      <c r="BG106" s="72">
        <f t="shared" si="9"/>
        <v>5035416</v>
      </c>
      <c r="BH106" s="72"/>
      <c r="BI106" s="72"/>
      <c r="BJ106" s="72"/>
      <c r="BK106" s="72"/>
    </row>
    <row r="107" spans="1:79" s="25" customFormat="1" ht="12.75" customHeight="1">
      <c r="A107" s="56">
        <v>2250</v>
      </c>
      <c r="B107" s="57"/>
      <c r="C107" s="57"/>
      <c r="D107" s="67"/>
      <c r="E107" s="35" t="s">
        <v>186</v>
      </c>
      <c r="F107" s="36"/>
      <c r="G107" s="36"/>
      <c r="H107" s="36"/>
      <c r="I107" s="36"/>
      <c r="J107" s="36"/>
      <c r="K107" s="36"/>
      <c r="L107" s="36"/>
      <c r="M107" s="36"/>
      <c r="N107" s="36"/>
      <c r="O107" s="36"/>
      <c r="P107" s="36"/>
      <c r="Q107" s="36"/>
      <c r="R107" s="36"/>
      <c r="S107" s="36"/>
      <c r="T107" s="36"/>
      <c r="U107" s="36"/>
      <c r="V107" s="36"/>
      <c r="W107" s="37"/>
      <c r="X107" s="76">
        <v>503365</v>
      </c>
      <c r="Y107" s="77"/>
      <c r="Z107" s="77"/>
      <c r="AA107" s="77"/>
      <c r="AB107" s="78"/>
      <c r="AC107" s="76">
        <v>0</v>
      </c>
      <c r="AD107" s="77"/>
      <c r="AE107" s="77"/>
      <c r="AF107" s="77"/>
      <c r="AG107" s="78"/>
      <c r="AH107" s="76">
        <v>0</v>
      </c>
      <c r="AI107" s="77"/>
      <c r="AJ107" s="77"/>
      <c r="AK107" s="77"/>
      <c r="AL107" s="78"/>
      <c r="AM107" s="76">
        <f t="shared" si="8"/>
        <v>503365</v>
      </c>
      <c r="AN107" s="77"/>
      <c r="AO107" s="77"/>
      <c r="AP107" s="77"/>
      <c r="AQ107" s="78"/>
      <c r="AR107" s="76">
        <v>532560</v>
      </c>
      <c r="AS107" s="77"/>
      <c r="AT107" s="77"/>
      <c r="AU107" s="77"/>
      <c r="AV107" s="78"/>
      <c r="AW107" s="76">
        <v>0</v>
      </c>
      <c r="AX107" s="77"/>
      <c r="AY107" s="77"/>
      <c r="AZ107" s="77"/>
      <c r="BA107" s="78"/>
      <c r="BB107" s="76">
        <v>0</v>
      </c>
      <c r="BC107" s="77"/>
      <c r="BD107" s="77"/>
      <c r="BE107" s="77"/>
      <c r="BF107" s="78"/>
      <c r="BG107" s="72">
        <f t="shared" si="9"/>
        <v>532560</v>
      </c>
      <c r="BH107" s="72"/>
      <c r="BI107" s="72"/>
      <c r="BJ107" s="72"/>
      <c r="BK107" s="72"/>
    </row>
    <row r="108" spans="1:79" s="25" customFormat="1" ht="12.75" customHeight="1">
      <c r="A108" s="56">
        <v>2271</v>
      </c>
      <c r="B108" s="57"/>
      <c r="C108" s="57"/>
      <c r="D108" s="67"/>
      <c r="E108" s="35" t="s">
        <v>187</v>
      </c>
      <c r="F108" s="36"/>
      <c r="G108" s="36"/>
      <c r="H108" s="36"/>
      <c r="I108" s="36"/>
      <c r="J108" s="36"/>
      <c r="K108" s="36"/>
      <c r="L108" s="36"/>
      <c r="M108" s="36"/>
      <c r="N108" s="36"/>
      <c r="O108" s="36"/>
      <c r="P108" s="36"/>
      <c r="Q108" s="36"/>
      <c r="R108" s="36"/>
      <c r="S108" s="36"/>
      <c r="T108" s="36"/>
      <c r="U108" s="36"/>
      <c r="V108" s="36"/>
      <c r="W108" s="37"/>
      <c r="X108" s="76">
        <v>36434149</v>
      </c>
      <c r="Y108" s="77"/>
      <c r="Z108" s="77"/>
      <c r="AA108" s="77"/>
      <c r="AB108" s="78"/>
      <c r="AC108" s="76">
        <v>0</v>
      </c>
      <c r="AD108" s="77"/>
      <c r="AE108" s="77"/>
      <c r="AF108" s="77"/>
      <c r="AG108" s="78"/>
      <c r="AH108" s="76">
        <v>0</v>
      </c>
      <c r="AI108" s="77"/>
      <c r="AJ108" s="77"/>
      <c r="AK108" s="77"/>
      <c r="AL108" s="78"/>
      <c r="AM108" s="76">
        <f t="shared" si="8"/>
        <v>36434149</v>
      </c>
      <c r="AN108" s="77"/>
      <c r="AO108" s="77"/>
      <c r="AP108" s="77"/>
      <c r="AQ108" s="78"/>
      <c r="AR108" s="76">
        <v>39020974</v>
      </c>
      <c r="AS108" s="77"/>
      <c r="AT108" s="77"/>
      <c r="AU108" s="77"/>
      <c r="AV108" s="78"/>
      <c r="AW108" s="76">
        <v>0</v>
      </c>
      <c r="AX108" s="77"/>
      <c r="AY108" s="77"/>
      <c r="AZ108" s="77"/>
      <c r="BA108" s="78"/>
      <c r="BB108" s="76">
        <v>0</v>
      </c>
      <c r="BC108" s="77"/>
      <c r="BD108" s="77"/>
      <c r="BE108" s="77"/>
      <c r="BF108" s="78"/>
      <c r="BG108" s="72">
        <f t="shared" si="9"/>
        <v>39020974</v>
      </c>
      <c r="BH108" s="72"/>
      <c r="BI108" s="72"/>
      <c r="BJ108" s="72"/>
      <c r="BK108" s="72"/>
    </row>
    <row r="109" spans="1:79" s="25" customFormat="1" ht="12.75" customHeight="1">
      <c r="A109" s="56">
        <v>2272</v>
      </c>
      <c r="B109" s="57"/>
      <c r="C109" s="57"/>
      <c r="D109" s="67"/>
      <c r="E109" s="35" t="s">
        <v>188</v>
      </c>
      <c r="F109" s="36"/>
      <c r="G109" s="36"/>
      <c r="H109" s="36"/>
      <c r="I109" s="36"/>
      <c r="J109" s="36"/>
      <c r="K109" s="36"/>
      <c r="L109" s="36"/>
      <c r="M109" s="36"/>
      <c r="N109" s="36"/>
      <c r="O109" s="36"/>
      <c r="P109" s="36"/>
      <c r="Q109" s="36"/>
      <c r="R109" s="36"/>
      <c r="S109" s="36"/>
      <c r="T109" s="36"/>
      <c r="U109" s="36"/>
      <c r="V109" s="36"/>
      <c r="W109" s="37"/>
      <c r="X109" s="76">
        <v>1255378</v>
      </c>
      <c r="Y109" s="77"/>
      <c r="Z109" s="77"/>
      <c r="AA109" s="77"/>
      <c r="AB109" s="78"/>
      <c r="AC109" s="76">
        <v>0</v>
      </c>
      <c r="AD109" s="77"/>
      <c r="AE109" s="77"/>
      <c r="AF109" s="77"/>
      <c r="AG109" s="78"/>
      <c r="AH109" s="76">
        <v>0</v>
      </c>
      <c r="AI109" s="77"/>
      <c r="AJ109" s="77"/>
      <c r="AK109" s="77"/>
      <c r="AL109" s="78"/>
      <c r="AM109" s="76">
        <f t="shared" si="8"/>
        <v>1255378</v>
      </c>
      <c r="AN109" s="77"/>
      <c r="AO109" s="77"/>
      <c r="AP109" s="77"/>
      <c r="AQ109" s="78"/>
      <c r="AR109" s="76">
        <v>1344510</v>
      </c>
      <c r="AS109" s="77"/>
      <c r="AT109" s="77"/>
      <c r="AU109" s="77"/>
      <c r="AV109" s="78"/>
      <c r="AW109" s="76">
        <v>0</v>
      </c>
      <c r="AX109" s="77"/>
      <c r="AY109" s="77"/>
      <c r="AZ109" s="77"/>
      <c r="BA109" s="78"/>
      <c r="BB109" s="76">
        <v>0</v>
      </c>
      <c r="BC109" s="77"/>
      <c r="BD109" s="77"/>
      <c r="BE109" s="77"/>
      <c r="BF109" s="78"/>
      <c r="BG109" s="72">
        <f t="shared" si="9"/>
        <v>1344510</v>
      </c>
      <c r="BH109" s="72"/>
      <c r="BI109" s="72"/>
      <c r="BJ109" s="72"/>
      <c r="BK109" s="72"/>
    </row>
    <row r="110" spans="1:79" s="25" customFormat="1" ht="12.75" customHeight="1">
      <c r="A110" s="56">
        <v>2273</v>
      </c>
      <c r="B110" s="57"/>
      <c r="C110" s="57"/>
      <c r="D110" s="67"/>
      <c r="E110" s="35" t="s">
        <v>189</v>
      </c>
      <c r="F110" s="36"/>
      <c r="G110" s="36"/>
      <c r="H110" s="36"/>
      <c r="I110" s="36"/>
      <c r="J110" s="36"/>
      <c r="K110" s="36"/>
      <c r="L110" s="36"/>
      <c r="M110" s="36"/>
      <c r="N110" s="36"/>
      <c r="O110" s="36"/>
      <c r="P110" s="36"/>
      <c r="Q110" s="36"/>
      <c r="R110" s="36"/>
      <c r="S110" s="36"/>
      <c r="T110" s="36"/>
      <c r="U110" s="36"/>
      <c r="V110" s="36"/>
      <c r="W110" s="37"/>
      <c r="X110" s="76">
        <v>8365344</v>
      </c>
      <c r="Y110" s="77"/>
      <c r="Z110" s="77"/>
      <c r="AA110" s="77"/>
      <c r="AB110" s="78"/>
      <c r="AC110" s="76">
        <v>0</v>
      </c>
      <c r="AD110" s="77"/>
      <c r="AE110" s="77"/>
      <c r="AF110" s="77"/>
      <c r="AG110" s="78"/>
      <c r="AH110" s="76">
        <v>0</v>
      </c>
      <c r="AI110" s="77"/>
      <c r="AJ110" s="77"/>
      <c r="AK110" s="77"/>
      <c r="AL110" s="78"/>
      <c r="AM110" s="76">
        <f t="shared" si="8"/>
        <v>8365344</v>
      </c>
      <c r="AN110" s="77"/>
      <c r="AO110" s="77"/>
      <c r="AP110" s="77"/>
      <c r="AQ110" s="78"/>
      <c r="AR110" s="76">
        <v>8959283</v>
      </c>
      <c r="AS110" s="77"/>
      <c r="AT110" s="77"/>
      <c r="AU110" s="77"/>
      <c r="AV110" s="78"/>
      <c r="AW110" s="76">
        <v>0</v>
      </c>
      <c r="AX110" s="77"/>
      <c r="AY110" s="77"/>
      <c r="AZ110" s="77"/>
      <c r="BA110" s="78"/>
      <c r="BB110" s="76">
        <v>0</v>
      </c>
      <c r="BC110" s="77"/>
      <c r="BD110" s="77"/>
      <c r="BE110" s="77"/>
      <c r="BF110" s="78"/>
      <c r="BG110" s="72">
        <f t="shared" si="9"/>
        <v>8959283</v>
      </c>
      <c r="BH110" s="72"/>
      <c r="BI110" s="72"/>
      <c r="BJ110" s="72"/>
      <c r="BK110" s="72"/>
    </row>
    <row r="111" spans="1:79" s="25" customFormat="1" ht="12.75" customHeight="1">
      <c r="A111" s="56">
        <v>2274</v>
      </c>
      <c r="B111" s="57"/>
      <c r="C111" s="57"/>
      <c r="D111" s="67"/>
      <c r="E111" s="35" t="s">
        <v>190</v>
      </c>
      <c r="F111" s="36"/>
      <c r="G111" s="36"/>
      <c r="H111" s="36"/>
      <c r="I111" s="36"/>
      <c r="J111" s="36"/>
      <c r="K111" s="36"/>
      <c r="L111" s="36"/>
      <c r="M111" s="36"/>
      <c r="N111" s="36"/>
      <c r="O111" s="36"/>
      <c r="P111" s="36"/>
      <c r="Q111" s="36"/>
      <c r="R111" s="36"/>
      <c r="S111" s="36"/>
      <c r="T111" s="36"/>
      <c r="U111" s="36"/>
      <c r="V111" s="36"/>
      <c r="W111" s="37"/>
      <c r="X111" s="76">
        <v>0</v>
      </c>
      <c r="Y111" s="77"/>
      <c r="Z111" s="77"/>
      <c r="AA111" s="77"/>
      <c r="AB111" s="78"/>
      <c r="AC111" s="76">
        <v>0</v>
      </c>
      <c r="AD111" s="77"/>
      <c r="AE111" s="77"/>
      <c r="AF111" s="77"/>
      <c r="AG111" s="78"/>
      <c r="AH111" s="76">
        <v>0</v>
      </c>
      <c r="AI111" s="77"/>
      <c r="AJ111" s="77"/>
      <c r="AK111" s="77"/>
      <c r="AL111" s="78"/>
      <c r="AM111" s="76">
        <f t="shared" si="8"/>
        <v>0</v>
      </c>
      <c r="AN111" s="77"/>
      <c r="AO111" s="77"/>
      <c r="AP111" s="77"/>
      <c r="AQ111" s="78"/>
      <c r="AR111" s="76">
        <v>0</v>
      </c>
      <c r="AS111" s="77"/>
      <c r="AT111" s="77"/>
      <c r="AU111" s="77"/>
      <c r="AV111" s="78"/>
      <c r="AW111" s="76">
        <v>0</v>
      </c>
      <c r="AX111" s="77"/>
      <c r="AY111" s="77"/>
      <c r="AZ111" s="77"/>
      <c r="BA111" s="78"/>
      <c r="BB111" s="76">
        <v>0</v>
      </c>
      <c r="BC111" s="77"/>
      <c r="BD111" s="77"/>
      <c r="BE111" s="77"/>
      <c r="BF111" s="78"/>
      <c r="BG111" s="72">
        <f t="shared" si="9"/>
        <v>0</v>
      </c>
      <c r="BH111" s="72"/>
      <c r="BI111" s="72"/>
      <c r="BJ111" s="72"/>
      <c r="BK111" s="72"/>
    </row>
    <row r="112" spans="1:79" s="25" customFormat="1" ht="12.75" customHeight="1">
      <c r="A112" s="56">
        <v>2275</v>
      </c>
      <c r="B112" s="57"/>
      <c r="C112" s="57"/>
      <c r="D112" s="67"/>
      <c r="E112" s="35" t="s">
        <v>191</v>
      </c>
      <c r="F112" s="36"/>
      <c r="G112" s="36"/>
      <c r="H112" s="36"/>
      <c r="I112" s="36"/>
      <c r="J112" s="36"/>
      <c r="K112" s="36"/>
      <c r="L112" s="36"/>
      <c r="M112" s="36"/>
      <c r="N112" s="36"/>
      <c r="O112" s="36"/>
      <c r="P112" s="36"/>
      <c r="Q112" s="36"/>
      <c r="R112" s="36"/>
      <c r="S112" s="36"/>
      <c r="T112" s="36"/>
      <c r="U112" s="36"/>
      <c r="V112" s="36"/>
      <c r="W112" s="37"/>
      <c r="X112" s="76">
        <v>2624433</v>
      </c>
      <c r="Y112" s="77"/>
      <c r="Z112" s="77"/>
      <c r="AA112" s="77"/>
      <c r="AB112" s="78"/>
      <c r="AC112" s="76">
        <v>0</v>
      </c>
      <c r="AD112" s="77"/>
      <c r="AE112" s="77"/>
      <c r="AF112" s="77"/>
      <c r="AG112" s="78"/>
      <c r="AH112" s="76">
        <v>0</v>
      </c>
      <c r="AI112" s="77"/>
      <c r="AJ112" s="77"/>
      <c r="AK112" s="77"/>
      <c r="AL112" s="78"/>
      <c r="AM112" s="76">
        <f t="shared" si="8"/>
        <v>2624433</v>
      </c>
      <c r="AN112" s="77"/>
      <c r="AO112" s="77"/>
      <c r="AP112" s="77"/>
      <c r="AQ112" s="78"/>
      <c r="AR112" s="76">
        <v>2810768</v>
      </c>
      <c r="AS112" s="77"/>
      <c r="AT112" s="77"/>
      <c r="AU112" s="77"/>
      <c r="AV112" s="78"/>
      <c r="AW112" s="76">
        <v>0</v>
      </c>
      <c r="AX112" s="77"/>
      <c r="AY112" s="77"/>
      <c r="AZ112" s="77"/>
      <c r="BA112" s="78"/>
      <c r="BB112" s="76">
        <v>0</v>
      </c>
      <c r="BC112" s="77"/>
      <c r="BD112" s="77"/>
      <c r="BE112" s="77"/>
      <c r="BF112" s="78"/>
      <c r="BG112" s="72">
        <f t="shared" si="9"/>
        <v>2810768</v>
      </c>
      <c r="BH112" s="72"/>
      <c r="BI112" s="72"/>
      <c r="BJ112" s="72"/>
      <c r="BK112" s="72"/>
    </row>
    <row r="113" spans="1:79" s="25" customFormat="1" ht="25.5" customHeight="1">
      <c r="A113" s="56">
        <v>2282</v>
      </c>
      <c r="B113" s="57"/>
      <c r="C113" s="57"/>
      <c r="D113" s="67"/>
      <c r="E113" s="35" t="s">
        <v>192</v>
      </c>
      <c r="F113" s="36"/>
      <c r="G113" s="36"/>
      <c r="H113" s="36"/>
      <c r="I113" s="36"/>
      <c r="J113" s="36"/>
      <c r="K113" s="36"/>
      <c r="L113" s="36"/>
      <c r="M113" s="36"/>
      <c r="N113" s="36"/>
      <c r="O113" s="36"/>
      <c r="P113" s="36"/>
      <c r="Q113" s="36"/>
      <c r="R113" s="36"/>
      <c r="S113" s="36"/>
      <c r="T113" s="36"/>
      <c r="U113" s="36"/>
      <c r="V113" s="36"/>
      <c r="W113" s="37"/>
      <c r="X113" s="76">
        <v>325233</v>
      </c>
      <c r="Y113" s="77"/>
      <c r="Z113" s="77"/>
      <c r="AA113" s="77"/>
      <c r="AB113" s="78"/>
      <c r="AC113" s="76">
        <v>0</v>
      </c>
      <c r="AD113" s="77"/>
      <c r="AE113" s="77"/>
      <c r="AF113" s="77"/>
      <c r="AG113" s="78"/>
      <c r="AH113" s="76">
        <v>0</v>
      </c>
      <c r="AI113" s="77"/>
      <c r="AJ113" s="77"/>
      <c r="AK113" s="77"/>
      <c r="AL113" s="78"/>
      <c r="AM113" s="76">
        <f t="shared" si="8"/>
        <v>325233</v>
      </c>
      <c r="AN113" s="77"/>
      <c r="AO113" s="77"/>
      <c r="AP113" s="77"/>
      <c r="AQ113" s="78"/>
      <c r="AR113" s="76">
        <v>344097</v>
      </c>
      <c r="AS113" s="77"/>
      <c r="AT113" s="77"/>
      <c r="AU113" s="77"/>
      <c r="AV113" s="78"/>
      <c r="AW113" s="76">
        <v>0</v>
      </c>
      <c r="AX113" s="77"/>
      <c r="AY113" s="77"/>
      <c r="AZ113" s="77"/>
      <c r="BA113" s="78"/>
      <c r="BB113" s="76">
        <v>0</v>
      </c>
      <c r="BC113" s="77"/>
      <c r="BD113" s="77"/>
      <c r="BE113" s="77"/>
      <c r="BF113" s="78"/>
      <c r="BG113" s="72">
        <f t="shared" si="9"/>
        <v>344097</v>
      </c>
      <c r="BH113" s="72"/>
      <c r="BI113" s="72"/>
      <c r="BJ113" s="72"/>
      <c r="BK113" s="72"/>
    </row>
    <row r="114" spans="1:79" s="25" customFormat="1" ht="12.75" customHeight="1">
      <c r="A114" s="56">
        <v>2730</v>
      </c>
      <c r="B114" s="57"/>
      <c r="C114" s="57"/>
      <c r="D114" s="67"/>
      <c r="E114" s="35" t="s">
        <v>193</v>
      </c>
      <c r="F114" s="36"/>
      <c r="G114" s="36"/>
      <c r="H114" s="36"/>
      <c r="I114" s="36"/>
      <c r="J114" s="36"/>
      <c r="K114" s="36"/>
      <c r="L114" s="36"/>
      <c r="M114" s="36"/>
      <c r="N114" s="36"/>
      <c r="O114" s="36"/>
      <c r="P114" s="36"/>
      <c r="Q114" s="36"/>
      <c r="R114" s="36"/>
      <c r="S114" s="36"/>
      <c r="T114" s="36"/>
      <c r="U114" s="36"/>
      <c r="V114" s="36"/>
      <c r="W114" s="37"/>
      <c r="X114" s="76">
        <v>155518</v>
      </c>
      <c r="Y114" s="77"/>
      <c r="Z114" s="77"/>
      <c r="AA114" s="77"/>
      <c r="AB114" s="78"/>
      <c r="AC114" s="76">
        <v>0</v>
      </c>
      <c r="AD114" s="77"/>
      <c r="AE114" s="77"/>
      <c r="AF114" s="77"/>
      <c r="AG114" s="78"/>
      <c r="AH114" s="76">
        <v>0</v>
      </c>
      <c r="AI114" s="77"/>
      <c r="AJ114" s="77"/>
      <c r="AK114" s="77"/>
      <c r="AL114" s="78"/>
      <c r="AM114" s="76">
        <f t="shared" si="8"/>
        <v>155518</v>
      </c>
      <c r="AN114" s="77"/>
      <c r="AO114" s="77"/>
      <c r="AP114" s="77"/>
      <c r="AQ114" s="78"/>
      <c r="AR114" s="76">
        <v>164538</v>
      </c>
      <c r="AS114" s="77"/>
      <c r="AT114" s="77"/>
      <c r="AU114" s="77"/>
      <c r="AV114" s="78"/>
      <c r="AW114" s="76">
        <v>0</v>
      </c>
      <c r="AX114" s="77"/>
      <c r="AY114" s="77"/>
      <c r="AZ114" s="77"/>
      <c r="BA114" s="78"/>
      <c r="BB114" s="76">
        <v>0</v>
      </c>
      <c r="BC114" s="77"/>
      <c r="BD114" s="77"/>
      <c r="BE114" s="77"/>
      <c r="BF114" s="78"/>
      <c r="BG114" s="72">
        <f t="shared" si="9"/>
        <v>164538</v>
      </c>
      <c r="BH114" s="72"/>
      <c r="BI114" s="72"/>
      <c r="BJ114" s="72"/>
      <c r="BK114" s="72"/>
    </row>
    <row r="115" spans="1:79" s="25" customFormat="1" ht="12.75" customHeight="1">
      <c r="A115" s="56">
        <v>2800</v>
      </c>
      <c r="B115" s="57"/>
      <c r="C115" s="57"/>
      <c r="D115" s="67"/>
      <c r="E115" s="35" t="s">
        <v>194</v>
      </c>
      <c r="F115" s="36"/>
      <c r="G115" s="36"/>
      <c r="H115" s="36"/>
      <c r="I115" s="36"/>
      <c r="J115" s="36"/>
      <c r="K115" s="36"/>
      <c r="L115" s="36"/>
      <c r="M115" s="36"/>
      <c r="N115" s="36"/>
      <c r="O115" s="36"/>
      <c r="P115" s="36"/>
      <c r="Q115" s="36"/>
      <c r="R115" s="36"/>
      <c r="S115" s="36"/>
      <c r="T115" s="36"/>
      <c r="U115" s="36"/>
      <c r="V115" s="36"/>
      <c r="W115" s="37"/>
      <c r="X115" s="76">
        <v>103265</v>
      </c>
      <c r="Y115" s="77"/>
      <c r="Z115" s="77"/>
      <c r="AA115" s="77"/>
      <c r="AB115" s="78"/>
      <c r="AC115" s="76">
        <v>0</v>
      </c>
      <c r="AD115" s="77"/>
      <c r="AE115" s="77"/>
      <c r="AF115" s="77"/>
      <c r="AG115" s="78"/>
      <c r="AH115" s="76">
        <v>0</v>
      </c>
      <c r="AI115" s="77"/>
      <c r="AJ115" s="77"/>
      <c r="AK115" s="77"/>
      <c r="AL115" s="78"/>
      <c r="AM115" s="76">
        <f t="shared" si="8"/>
        <v>103265</v>
      </c>
      <c r="AN115" s="77"/>
      <c r="AO115" s="77"/>
      <c r="AP115" s="77"/>
      <c r="AQ115" s="78"/>
      <c r="AR115" s="76">
        <v>109254</v>
      </c>
      <c r="AS115" s="77"/>
      <c r="AT115" s="77"/>
      <c r="AU115" s="77"/>
      <c r="AV115" s="78"/>
      <c r="AW115" s="76">
        <v>0</v>
      </c>
      <c r="AX115" s="77"/>
      <c r="AY115" s="77"/>
      <c r="AZ115" s="77"/>
      <c r="BA115" s="78"/>
      <c r="BB115" s="76">
        <v>0</v>
      </c>
      <c r="BC115" s="77"/>
      <c r="BD115" s="77"/>
      <c r="BE115" s="77"/>
      <c r="BF115" s="78"/>
      <c r="BG115" s="72">
        <f t="shared" si="9"/>
        <v>109254</v>
      </c>
      <c r="BH115" s="72"/>
      <c r="BI115" s="72"/>
      <c r="BJ115" s="72"/>
      <c r="BK115" s="72"/>
    </row>
    <row r="116" spans="1:79" s="25" customFormat="1" ht="25.5" customHeight="1">
      <c r="A116" s="56">
        <v>3110</v>
      </c>
      <c r="B116" s="57"/>
      <c r="C116" s="57"/>
      <c r="D116" s="67"/>
      <c r="E116" s="35" t="s">
        <v>195</v>
      </c>
      <c r="F116" s="36"/>
      <c r="G116" s="36"/>
      <c r="H116" s="36"/>
      <c r="I116" s="36"/>
      <c r="J116" s="36"/>
      <c r="K116" s="36"/>
      <c r="L116" s="36"/>
      <c r="M116" s="36"/>
      <c r="N116" s="36"/>
      <c r="O116" s="36"/>
      <c r="P116" s="36"/>
      <c r="Q116" s="36"/>
      <c r="R116" s="36"/>
      <c r="S116" s="36"/>
      <c r="T116" s="36"/>
      <c r="U116" s="36"/>
      <c r="V116" s="36"/>
      <c r="W116" s="37"/>
      <c r="X116" s="76">
        <v>0</v>
      </c>
      <c r="Y116" s="77"/>
      <c r="Z116" s="77"/>
      <c r="AA116" s="77"/>
      <c r="AB116" s="78"/>
      <c r="AC116" s="76">
        <v>103736</v>
      </c>
      <c r="AD116" s="77"/>
      <c r="AE116" s="77"/>
      <c r="AF116" s="77"/>
      <c r="AG116" s="78"/>
      <c r="AH116" s="76">
        <v>103736</v>
      </c>
      <c r="AI116" s="77"/>
      <c r="AJ116" s="77"/>
      <c r="AK116" s="77"/>
      <c r="AL116" s="78"/>
      <c r="AM116" s="76">
        <f t="shared" si="8"/>
        <v>103736</v>
      </c>
      <c r="AN116" s="77"/>
      <c r="AO116" s="77"/>
      <c r="AP116" s="77"/>
      <c r="AQ116" s="78"/>
      <c r="AR116" s="76">
        <v>0</v>
      </c>
      <c r="AS116" s="77"/>
      <c r="AT116" s="77"/>
      <c r="AU116" s="77"/>
      <c r="AV116" s="78"/>
      <c r="AW116" s="76">
        <v>109753</v>
      </c>
      <c r="AX116" s="77"/>
      <c r="AY116" s="77"/>
      <c r="AZ116" s="77"/>
      <c r="BA116" s="78"/>
      <c r="BB116" s="76">
        <v>109753</v>
      </c>
      <c r="BC116" s="77"/>
      <c r="BD116" s="77"/>
      <c r="BE116" s="77"/>
      <c r="BF116" s="78"/>
      <c r="BG116" s="72">
        <f t="shared" si="9"/>
        <v>109753</v>
      </c>
      <c r="BH116" s="72"/>
      <c r="BI116" s="72"/>
      <c r="BJ116" s="72"/>
      <c r="BK116" s="72"/>
    </row>
    <row r="117" spans="1:79" s="25" customFormat="1" ht="12.75" customHeight="1">
      <c r="A117" s="56">
        <v>3132</v>
      </c>
      <c r="B117" s="57"/>
      <c r="C117" s="57"/>
      <c r="D117" s="67"/>
      <c r="E117" s="35" t="s">
        <v>196</v>
      </c>
      <c r="F117" s="36"/>
      <c r="G117" s="36"/>
      <c r="H117" s="36"/>
      <c r="I117" s="36"/>
      <c r="J117" s="36"/>
      <c r="K117" s="36"/>
      <c r="L117" s="36"/>
      <c r="M117" s="36"/>
      <c r="N117" s="36"/>
      <c r="O117" s="36"/>
      <c r="P117" s="36"/>
      <c r="Q117" s="36"/>
      <c r="R117" s="36"/>
      <c r="S117" s="36"/>
      <c r="T117" s="36"/>
      <c r="U117" s="36"/>
      <c r="V117" s="36"/>
      <c r="W117" s="37"/>
      <c r="X117" s="76">
        <v>0</v>
      </c>
      <c r="Y117" s="77"/>
      <c r="Z117" s="77"/>
      <c r="AA117" s="77"/>
      <c r="AB117" s="78"/>
      <c r="AC117" s="76">
        <v>0</v>
      </c>
      <c r="AD117" s="77"/>
      <c r="AE117" s="77"/>
      <c r="AF117" s="77"/>
      <c r="AG117" s="78"/>
      <c r="AH117" s="76">
        <v>0</v>
      </c>
      <c r="AI117" s="77"/>
      <c r="AJ117" s="77"/>
      <c r="AK117" s="77"/>
      <c r="AL117" s="78"/>
      <c r="AM117" s="76">
        <f t="shared" si="8"/>
        <v>0</v>
      </c>
      <c r="AN117" s="77"/>
      <c r="AO117" s="77"/>
      <c r="AP117" s="77"/>
      <c r="AQ117" s="78"/>
      <c r="AR117" s="76">
        <v>0</v>
      </c>
      <c r="AS117" s="77"/>
      <c r="AT117" s="77"/>
      <c r="AU117" s="77"/>
      <c r="AV117" s="78"/>
      <c r="AW117" s="76">
        <v>0</v>
      </c>
      <c r="AX117" s="77"/>
      <c r="AY117" s="77"/>
      <c r="AZ117" s="77"/>
      <c r="BA117" s="78"/>
      <c r="BB117" s="76">
        <v>0</v>
      </c>
      <c r="BC117" s="77"/>
      <c r="BD117" s="77"/>
      <c r="BE117" s="77"/>
      <c r="BF117" s="78"/>
      <c r="BG117" s="72">
        <f t="shared" si="9"/>
        <v>0</v>
      </c>
      <c r="BH117" s="72"/>
      <c r="BI117" s="72"/>
      <c r="BJ117" s="72"/>
      <c r="BK117" s="72"/>
    </row>
    <row r="118" spans="1:79" s="6" customFormat="1" ht="12.75" customHeight="1">
      <c r="A118" s="58"/>
      <c r="B118" s="59"/>
      <c r="C118" s="59"/>
      <c r="D118" s="71"/>
      <c r="E118" s="29" t="s">
        <v>144</v>
      </c>
      <c r="F118" s="30"/>
      <c r="G118" s="30"/>
      <c r="H118" s="30"/>
      <c r="I118" s="30"/>
      <c r="J118" s="30"/>
      <c r="K118" s="30"/>
      <c r="L118" s="30"/>
      <c r="M118" s="30"/>
      <c r="N118" s="30"/>
      <c r="O118" s="30"/>
      <c r="P118" s="30"/>
      <c r="Q118" s="30"/>
      <c r="R118" s="30"/>
      <c r="S118" s="30"/>
      <c r="T118" s="30"/>
      <c r="U118" s="30"/>
      <c r="V118" s="30"/>
      <c r="W118" s="31"/>
      <c r="X118" s="79">
        <v>137953692</v>
      </c>
      <c r="Y118" s="80"/>
      <c r="Z118" s="80"/>
      <c r="AA118" s="80"/>
      <c r="AB118" s="81"/>
      <c r="AC118" s="79">
        <v>6851452</v>
      </c>
      <c r="AD118" s="80"/>
      <c r="AE118" s="80"/>
      <c r="AF118" s="80"/>
      <c r="AG118" s="81"/>
      <c r="AH118" s="79">
        <v>103736</v>
      </c>
      <c r="AI118" s="80"/>
      <c r="AJ118" s="80"/>
      <c r="AK118" s="80"/>
      <c r="AL118" s="81"/>
      <c r="AM118" s="79">
        <f t="shared" si="8"/>
        <v>144805144</v>
      </c>
      <c r="AN118" s="80"/>
      <c r="AO118" s="80"/>
      <c r="AP118" s="80"/>
      <c r="AQ118" s="81"/>
      <c r="AR118" s="79">
        <v>146309524</v>
      </c>
      <c r="AS118" s="80"/>
      <c r="AT118" s="80"/>
      <c r="AU118" s="80"/>
      <c r="AV118" s="81"/>
      <c r="AW118" s="79">
        <v>7168394</v>
      </c>
      <c r="AX118" s="80"/>
      <c r="AY118" s="80"/>
      <c r="AZ118" s="80"/>
      <c r="BA118" s="81"/>
      <c r="BB118" s="79">
        <v>109753</v>
      </c>
      <c r="BC118" s="80"/>
      <c r="BD118" s="80"/>
      <c r="BE118" s="80"/>
      <c r="BF118" s="81"/>
      <c r="BG118" s="82">
        <f t="shared" si="9"/>
        <v>153477918</v>
      </c>
      <c r="BH118" s="82"/>
      <c r="BI118" s="82"/>
      <c r="BJ118" s="82"/>
      <c r="BK118" s="82"/>
    </row>
    <row r="119" spans="1:79" ht="14.25" hidden="1" customHeight="1"/>
    <row r="120" spans="1:79" ht="14.25" hidden="1" customHeight="1">
      <c r="A120" s="42" t="s">
        <v>305</v>
      </c>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row>
    <row r="121" spans="1:79" ht="15" hidden="1" customHeight="1">
      <c r="A121" s="43" t="s">
        <v>276</v>
      </c>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row>
    <row r="122" spans="1:79" ht="23.1" hidden="1" customHeight="1">
      <c r="A122" s="116" t="s">
        <v>119</v>
      </c>
      <c r="B122" s="117"/>
      <c r="C122" s="117"/>
      <c r="D122" s="117"/>
      <c r="E122" s="118"/>
      <c r="F122" s="45" t="s">
        <v>19</v>
      </c>
      <c r="G122" s="46"/>
      <c r="H122" s="46"/>
      <c r="I122" s="46"/>
      <c r="J122" s="46"/>
      <c r="K122" s="46"/>
      <c r="L122" s="46"/>
      <c r="M122" s="46"/>
      <c r="N122" s="46"/>
      <c r="O122" s="46"/>
      <c r="P122" s="46"/>
      <c r="Q122" s="46"/>
      <c r="R122" s="46"/>
      <c r="S122" s="46"/>
      <c r="T122" s="46"/>
      <c r="U122" s="46"/>
      <c r="V122" s="46"/>
      <c r="W122" s="47"/>
      <c r="X122" s="39" t="s">
        <v>298</v>
      </c>
      <c r="Y122" s="39"/>
      <c r="Z122" s="39"/>
      <c r="AA122" s="39"/>
      <c r="AB122" s="39"/>
      <c r="AC122" s="39"/>
      <c r="AD122" s="39"/>
      <c r="AE122" s="39"/>
      <c r="AF122" s="39"/>
      <c r="AG122" s="39"/>
      <c r="AH122" s="39"/>
      <c r="AI122" s="39"/>
      <c r="AJ122" s="39"/>
      <c r="AK122" s="39"/>
      <c r="AL122" s="39"/>
      <c r="AM122" s="39"/>
      <c r="AN122" s="39"/>
      <c r="AO122" s="39"/>
      <c r="AP122" s="39"/>
      <c r="AQ122" s="39"/>
      <c r="AR122" s="60" t="s">
        <v>303</v>
      </c>
      <c r="AS122" s="61"/>
      <c r="AT122" s="61"/>
      <c r="AU122" s="61"/>
      <c r="AV122" s="61"/>
      <c r="AW122" s="61"/>
      <c r="AX122" s="61"/>
      <c r="AY122" s="61"/>
      <c r="AZ122" s="61"/>
      <c r="BA122" s="61"/>
      <c r="BB122" s="61"/>
      <c r="BC122" s="61"/>
      <c r="BD122" s="61"/>
      <c r="BE122" s="61"/>
      <c r="BF122" s="61"/>
      <c r="BG122" s="61"/>
      <c r="BH122" s="61"/>
      <c r="BI122" s="61"/>
      <c r="BJ122" s="61"/>
      <c r="BK122" s="62"/>
    </row>
    <row r="123" spans="1:79" ht="53.25" hidden="1" customHeight="1">
      <c r="A123" s="119"/>
      <c r="B123" s="120"/>
      <c r="C123" s="120"/>
      <c r="D123" s="120"/>
      <c r="E123" s="121"/>
      <c r="F123" s="48"/>
      <c r="G123" s="49"/>
      <c r="H123" s="49"/>
      <c r="I123" s="49"/>
      <c r="J123" s="49"/>
      <c r="K123" s="49"/>
      <c r="L123" s="49"/>
      <c r="M123" s="49"/>
      <c r="N123" s="49"/>
      <c r="O123" s="49"/>
      <c r="P123" s="49"/>
      <c r="Q123" s="49"/>
      <c r="R123" s="49"/>
      <c r="S123" s="49"/>
      <c r="T123" s="49"/>
      <c r="U123" s="49"/>
      <c r="V123" s="49"/>
      <c r="W123" s="50"/>
      <c r="X123" s="60" t="s">
        <v>4</v>
      </c>
      <c r="Y123" s="61"/>
      <c r="Z123" s="61"/>
      <c r="AA123" s="61"/>
      <c r="AB123" s="62"/>
      <c r="AC123" s="60" t="s">
        <v>3</v>
      </c>
      <c r="AD123" s="61"/>
      <c r="AE123" s="61"/>
      <c r="AF123" s="61"/>
      <c r="AG123" s="62"/>
      <c r="AH123" s="86" t="s">
        <v>116</v>
      </c>
      <c r="AI123" s="87"/>
      <c r="AJ123" s="87"/>
      <c r="AK123" s="87"/>
      <c r="AL123" s="88"/>
      <c r="AM123" s="60" t="s">
        <v>5</v>
      </c>
      <c r="AN123" s="61"/>
      <c r="AO123" s="61"/>
      <c r="AP123" s="61"/>
      <c r="AQ123" s="62"/>
      <c r="AR123" s="60" t="s">
        <v>4</v>
      </c>
      <c r="AS123" s="61"/>
      <c r="AT123" s="61"/>
      <c r="AU123" s="61"/>
      <c r="AV123" s="62"/>
      <c r="AW123" s="60" t="s">
        <v>3</v>
      </c>
      <c r="AX123" s="61"/>
      <c r="AY123" s="61"/>
      <c r="AZ123" s="61"/>
      <c r="BA123" s="62"/>
      <c r="BB123" s="99" t="s">
        <v>116</v>
      </c>
      <c r="BC123" s="99"/>
      <c r="BD123" s="99"/>
      <c r="BE123" s="99"/>
      <c r="BF123" s="99"/>
      <c r="BG123" s="60" t="s">
        <v>96</v>
      </c>
      <c r="BH123" s="61"/>
      <c r="BI123" s="61"/>
      <c r="BJ123" s="61"/>
      <c r="BK123" s="62"/>
    </row>
    <row r="124" spans="1:79" ht="15" hidden="1" customHeight="1">
      <c r="A124" s="60">
        <v>1</v>
      </c>
      <c r="B124" s="61"/>
      <c r="C124" s="61"/>
      <c r="D124" s="61"/>
      <c r="E124" s="62"/>
      <c r="F124" s="60">
        <v>2</v>
      </c>
      <c r="G124" s="61"/>
      <c r="H124" s="61"/>
      <c r="I124" s="61"/>
      <c r="J124" s="61"/>
      <c r="K124" s="61"/>
      <c r="L124" s="61"/>
      <c r="M124" s="61"/>
      <c r="N124" s="61"/>
      <c r="O124" s="61"/>
      <c r="P124" s="61"/>
      <c r="Q124" s="61"/>
      <c r="R124" s="61"/>
      <c r="S124" s="61"/>
      <c r="T124" s="61"/>
      <c r="U124" s="61"/>
      <c r="V124" s="61"/>
      <c r="W124" s="62"/>
      <c r="X124" s="60">
        <v>3</v>
      </c>
      <c r="Y124" s="61"/>
      <c r="Z124" s="61"/>
      <c r="AA124" s="61"/>
      <c r="AB124" s="62"/>
      <c r="AC124" s="60">
        <v>4</v>
      </c>
      <c r="AD124" s="61"/>
      <c r="AE124" s="61"/>
      <c r="AF124" s="61"/>
      <c r="AG124" s="62"/>
      <c r="AH124" s="60">
        <v>5</v>
      </c>
      <c r="AI124" s="61"/>
      <c r="AJ124" s="61"/>
      <c r="AK124" s="61"/>
      <c r="AL124" s="62"/>
      <c r="AM124" s="60">
        <v>6</v>
      </c>
      <c r="AN124" s="61"/>
      <c r="AO124" s="61"/>
      <c r="AP124" s="61"/>
      <c r="AQ124" s="62"/>
      <c r="AR124" s="60">
        <v>7</v>
      </c>
      <c r="AS124" s="61"/>
      <c r="AT124" s="61"/>
      <c r="AU124" s="61"/>
      <c r="AV124" s="62"/>
      <c r="AW124" s="60">
        <v>8</v>
      </c>
      <c r="AX124" s="61"/>
      <c r="AY124" s="61"/>
      <c r="AZ124" s="61"/>
      <c r="BA124" s="62"/>
      <c r="BB124" s="60">
        <v>9</v>
      </c>
      <c r="BC124" s="61"/>
      <c r="BD124" s="61"/>
      <c r="BE124" s="61"/>
      <c r="BF124" s="62"/>
      <c r="BG124" s="60">
        <v>10</v>
      </c>
      <c r="BH124" s="61"/>
      <c r="BI124" s="61"/>
      <c r="BJ124" s="61"/>
      <c r="BK124" s="62"/>
    </row>
    <row r="125" spans="1:79" s="1" customFormat="1" ht="15" hidden="1" customHeight="1">
      <c r="A125" s="63" t="s">
        <v>64</v>
      </c>
      <c r="B125" s="64"/>
      <c r="C125" s="64"/>
      <c r="D125" s="64"/>
      <c r="E125" s="65"/>
      <c r="F125" s="63" t="s">
        <v>57</v>
      </c>
      <c r="G125" s="64"/>
      <c r="H125" s="64"/>
      <c r="I125" s="64"/>
      <c r="J125" s="64"/>
      <c r="K125" s="64"/>
      <c r="L125" s="64"/>
      <c r="M125" s="64"/>
      <c r="N125" s="64"/>
      <c r="O125" s="64"/>
      <c r="P125" s="64"/>
      <c r="Q125" s="64"/>
      <c r="R125" s="64"/>
      <c r="S125" s="64"/>
      <c r="T125" s="64"/>
      <c r="U125" s="64"/>
      <c r="V125" s="64"/>
      <c r="W125" s="65"/>
      <c r="X125" s="63" t="s">
        <v>60</v>
      </c>
      <c r="Y125" s="64"/>
      <c r="Z125" s="64"/>
      <c r="AA125" s="64"/>
      <c r="AB125" s="65"/>
      <c r="AC125" s="63" t="s">
        <v>61</v>
      </c>
      <c r="AD125" s="64"/>
      <c r="AE125" s="64"/>
      <c r="AF125" s="64"/>
      <c r="AG125" s="65"/>
      <c r="AH125" s="63" t="s">
        <v>94</v>
      </c>
      <c r="AI125" s="64"/>
      <c r="AJ125" s="64"/>
      <c r="AK125" s="64"/>
      <c r="AL125" s="65"/>
      <c r="AM125" s="83" t="s">
        <v>168</v>
      </c>
      <c r="AN125" s="84"/>
      <c r="AO125" s="84"/>
      <c r="AP125" s="84"/>
      <c r="AQ125" s="85"/>
      <c r="AR125" s="63" t="s">
        <v>62</v>
      </c>
      <c r="AS125" s="64"/>
      <c r="AT125" s="64"/>
      <c r="AU125" s="64"/>
      <c r="AV125" s="65"/>
      <c r="AW125" s="63" t="s">
        <v>63</v>
      </c>
      <c r="AX125" s="64"/>
      <c r="AY125" s="64"/>
      <c r="AZ125" s="64"/>
      <c r="BA125" s="65"/>
      <c r="BB125" s="63" t="s">
        <v>95</v>
      </c>
      <c r="BC125" s="64"/>
      <c r="BD125" s="64"/>
      <c r="BE125" s="64"/>
      <c r="BF125" s="65"/>
      <c r="BG125" s="83" t="s">
        <v>168</v>
      </c>
      <c r="BH125" s="84"/>
      <c r="BI125" s="84"/>
      <c r="BJ125" s="84"/>
      <c r="BK125" s="85"/>
      <c r="CA125" t="s">
        <v>31</v>
      </c>
    </row>
    <row r="126" spans="1:79" s="6" customFormat="1" ht="12.75" hidden="1" customHeight="1">
      <c r="A126" s="58"/>
      <c r="B126" s="59"/>
      <c r="C126" s="59"/>
      <c r="D126" s="59"/>
      <c r="E126" s="71"/>
      <c r="F126" s="58" t="s">
        <v>144</v>
      </c>
      <c r="G126" s="59"/>
      <c r="H126" s="59"/>
      <c r="I126" s="59"/>
      <c r="J126" s="59"/>
      <c r="K126" s="59"/>
      <c r="L126" s="59"/>
      <c r="M126" s="59"/>
      <c r="N126" s="59"/>
      <c r="O126" s="59"/>
      <c r="P126" s="59"/>
      <c r="Q126" s="59"/>
      <c r="R126" s="59"/>
      <c r="S126" s="59"/>
      <c r="T126" s="59"/>
      <c r="U126" s="59"/>
      <c r="V126" s="59"/>
      <c r="W126" s="71"/>
      <c r="X126" s="113"/>
      <c r="Y126" s="114"/>
      <c r="Z126" s="114"/>
      <c r="AA126" s="114"/>
      <c r="AB126" s="115"/>
      <c r="AC126" s="113"/>
      <c r="AD126" s="114"/>
      <c r="AE126" s="114"/>
      <c r="AF126" s="114"/>
      <c r="AG126" s="115"/>
      <c r="AH126" s="82"/>
      <c r="AI126" s="82"/>
      <c r="AJ126" s="82"/>
      <c r="AK126" s="82"/>
      <c r="AL126" s="82"/>
      <c r="AM126" s="82">
        <f>IF(ISNUMBER(X126),X126,0)+IF(ISNUMBER(AC126),AC126,0)</f>
        <v>0</v>
      </c>
      <c r="AN126" s="82"/>
      <c r="AO126" s="82"/>
      <c r="AP126" s="82"/>
      <c r="AQ126" s="82"/>
      <c r="AR126" s="82"/>
      <c r="AS126" s="82"/>
      <c r="AT126" s="82"/>
      <c r="AU126" s="82"/>
      <c r="AV126" s="82"/>
      <c r="AW126" s="82"/>
      <c r="AX126" s="82"/>
      <c r="AY126" s="82"/>
      <c r="AZ126" s="82"/>
      <c r="BA126" s="82"/>
      <c r="BB126" s="82"/>
      <c r="BC126" s="82"/>
      <c r="BD126" s="82"/>
      <c r="BE126" s="82"/>
      <c r="BF126" s="82"/>
      <c r="BG126" s="82">
        <f>IF(ISNUMBER(AR126),AR126,0)+IF(ISNUMBER(AW126),AW126,0)</f>
        <v>0</v>
      </c>
      <c r="BH126" s="82"/>
      <c r="BI126" s="82"/>
      <c r="BJ126" s="82"/>
      <c r="BK126" s="82"/>
      <c r="CA126" s="6" t="s">
        <v>32</v>
      </c>
    </row>
    <row r="127" spans="1:79" hidden="1"/>
    <row r="128" spans="1:79" hidden="1"/>
    <row r="129" spans="1:79" ht="14.25" customHeight="1">
      <c r="A129" s="42" t="s">
        <v>120</v>
      </c>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row>
    <row r="130" spans="1:79" ht="14.25" customHeight="1">
      <c r="A130" s="42" t="s">
        <v>290</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c r="A131" s="43" t="s">
        <v>276</v>
      </c>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row>
    <row r="132" spans="1:79" ht="23.1" customHeight="1">
      <c r="A132" s="45" t="s">
        <v>6</v>
      </c>
      <c r="B132" s="46"/>
      <c r="C132" s="46"/>
      <c r="D132" s="45" t="s">
        <v>121</v>
      </c>
      <c r="E132" s="46"/>
      <c r="F132" s="46"/>
      <c r="G132" s="46"/>
      <c r="H132" s="46"/>
      <c r="I132" s="46"/>
      <c r="J132" s="46"/>
      <c r="K132" s="46"/>
      <c r="L132" s="46"/>
      <c r="M132" s="46"/>
      <c r="N132" s="46"/>
      <c r="O132" s="46"/>
      <c r="P132" s="46"/>
      <c r="Q132" s="46"/>
      <c r="R132" s="46"/>
      <c r="S132" s="46"/>
      <c r="T132" s="47"/>
      <c r="U132" s="60" t="s">
        <v>277</v>
      </c>
      <c r="V132" s="61"/>
      <c r="W132" s="61"/>
      <c r="X132" s="61"/>
      <c r="Y132" s="61"/>
      <c r="Z132" s="61"/>
      <c r="AA132" s="61"/>
      <c r="AB132" s="61"/>
      <c r="AC132" s="61"/>
      <c r="AD132" s="61"/>
      <c r="AE132" s="61"/>
      <c r="AF132" s="61"/>
      <c r="AG132" s="61"/>
      <c r="AH132" s="61"/>
      <c r="AI132" s="61"/>
      <c r="AJ132" s="61"/>
      <c r="AK132" s="61"/>
      <c r="AL132" s="61"/>
      <c r="AM132" s="62"/>
      <c r="AN132" s="60" t="s">
        <v>280</v>
      </c>
      <c r="AO132" s="61"/>
      <c r="AP132" s="61"/>
      <c r="AQ132" s="61"/>
      <c r="AR132" s="61"/>
      <c r="AS132" s="61"/>
      <c r="AT132" s="61"/>
      <c r="AU132" s="61"/>
      <c r="AV132" s="61"/>
      <c r="AW132" s="61"/>
      <c r="AX132" s="61"/>
      <c r="AY132" s="61"/>
      <c r="AZ132" s="61"/>
      <c r="BA132" s="61"/>
      <c r="BB132" s="61"/>
      <c r="BC132" s="61"/>
      <c r="BD132" s="61"/>
      <c r="BE132" s="61"/>
      <c r="BF132" s="62"/>
      <c r="BG132" s="39" t="s">
        <v>287</v>
      </c>
      <c r="BH132" s="39"/>
      <c r="BI132" s="39"/>
      <c r="BJ132" s="39"/>
      <c r="BK132" s="39"/>
      <c r="BL132" s="39"/>
      <c r="BM132" s="39"/>
      <c r="BN132" s="39"/>
      <c r="BO132" s="39"/>
      <c r="BP132" s="39"/>
      <c r="BQ132" s="39"/>
      <c r="BR132" s="39"/>
      <c r="BS132" s="39"/>
      <c r="BT132" s="39"/>
      <c r="BU132" s="39"/>
      <c r="BV132" s="39"/>
      <c r="BW132" s="39"/>
      <c r="BX132" s="39"/>
      <c r="BY132" s="39"/>
    </row>
    <row r="133" spans="1:79" ht="52.5" customHeight="1">
      <c r="A133" s="48"/>
      <c r="B133" s="49"/>
      <c r="C133" s="49"/>
      <c r="D133" s="48"/>
      <c r="E133" s="49"/>
      <c r="F133" s="49"/>
      <c r="G133" s="49"/>
      <c r="H133" s="49"/>
      <c r="I133" s="49"/>
      <c r="J133" s="49"/>
      <c r="K133" s="49"/>
      <c r="L133" s="49"/>
      <c r="M133" s="49"/>
      <c r="N133" s="49"/>
      <c r="O133" s="49"/>
      <c r="P133" s="49"/>
      <c r="Q133" s="49"/>
      <c r="R133" s="49"/>
      <c r="S133" s="49"/>
      <c r="T133" s="50"/>
      <c r="U133" s="60" t="s">
        <v>4</v>
      </c>
      <c r="V133" s="61"/>
      <c r="W133" s="61"/>
      <c r="X133" s="61"/>
      <c r="Y133" s="62"/>
      <c r="Z133" s="60" t="s">
        <v>3</v>
      </c>
      <c r="AA133" s="61"/>
      <c r="AB133" s="61"/>
      <c r="AC133" s="61"/>
      <c r="AD133" s="62"/>
      <c r="AE133" s="86" t="s">
        <v>116</v>
      </c>
      <c r="AF133" s="87"/>
      <c r="AG133" s="87"/>
      <c r="AH133" s="88"/>
      <c r="AI133" s="60" t="s">
        <v>5</v>
      </c>
      <c r="AJ133" s="61"/>
      <c r="AK133" s="61"/>
      <c r="AL133" s="61"/>
      <c r="AM133" s="62"/>
      <c r="AN133" s="60" t="s">
        <v>4</v>
      </c>
      <c r="AO133" s="61"/>
      <c r="AP133" s="61"/>
      <c r="AQ133" s="61"/>
      <c r="AR133" s="62"/>
      <c r="AS133" s="60" t="s">
        <v>3</v>
      </c>
      <c r="AT133" s="61"/>
      <c r="AU133" s="61"/>
      <c r="AV133" s="61"/>
      <c r="AW133" s="62"/>
      <c r="AX133" s="86" t="s">
        <v>116</v>
      </c>
      <c r="AY133" s="87"/>
      <c r="AZ133" s="87"/>
      <c r="BA133" s="88"/>
      <c r="BB133" s="60" t="s">
        <v>96</v>
      </c>
      <c r="BC133" s="61"/>
      <c r="BD133" s="61"/>
      <c r="BE133" s="61"/>
      <c r="BF133" s="62"/>
      <c r="BG133" s="60" t="s">
        <v>4</v>
      </c>
      <c r="BH133" s="61"/>
      <c r="BI133" s="61"/>
      <c r="BJ133" s="61"/>
      <c r="BK133" s="62"/>
      <c r="BL133" s="39" t="s">
        <v>3</v>
      </c>
      <c r="BM133" s="39"/>
      <c r="BN133" s="39"/>
      <c r="BO133" s="39"/>
      <c r="BP133" s="39"/>
      <c r="BQ133" s="99" t="s">
        <v>116</v>
      </c>
      <c r="BR133" s="99"/>
      <c r="BS133" s="99"/>
      <c r="BT133" s="99"/>
      <c r="BU133" s="60" t="s">
        <v>97</v>
      </c>
      <c r="BV133" s="61"/>
      <c r="BW133" s="61"/>
      <c r="BX133" s="61"/>
      <c r="BY133" s="62"/>
    </row>
    <row r="134" spans="1:79" ht="15" customHeight="1">
      <c r="A134" s="60">
        <v>1</v>
      </c>
      <c r="B134" s="61"/>
      <c r="C134" s="61"/>
      <c r="D134" s="60">
        <v>2</v>
      </c>
      <c r="E134" s="61"/>
      <c r="F134" s="61"/>
      <c r="G134" s="61"/>
      <c r="H134" s="61"/>
      <c r="I134" s="61"/>
      <c r="J134" s="61"/>
      <c r="K134" s="61"/>
      <c r="L134" s="61"/>
      <c r="M134" s="61"/>
      <c r="N134" s="61"/>
      <c r="O134" s="61"/>
      <c r="P134" s="61"/>
      <c r="Q134" s="61"/>
      <c r="R134" s="61"/>
      <c r="S134" s="61"/>
      <c r="T134" s="62"/>
      <c r="U134" s="60">
        <v>3</v>
      </c>
      <c r="V134" s="61"/>
      <c r="W134" s="61"/>
      <c r="X134" s="61"/>
      <c r="Y134" s="62"/>
      <c r="Z134" s="60">
        <v>4</v>
      </c>
      <c r="AA134" s="61"/>
      <c r="AB134" s="61"/>
      <c r="AC134" s="61"/>
      <c r="AD134" s="62"/>
      <c r="AE134" s="60">
        <v>5</v>
      </c>
      <c r="AF134" s="61"/>
      <c r="AG134" s="61"/>
      <c r="AH134" s="62"/>
      <c r="AI134" s="60">
        <v>6</v>
      </c>
      <c r="AJ134" s="61"/>
      <c r="AK134" s="61"/>
      <c r="AL134" s="61"/>
      <c r="AM134" s="62"/>
      <c r="AN134" s="60">
        <v>7</v>
      </c>
      <c r="AO134" s="61"/>
      <c r="AP134" s="61"/>
      <c r="AQ134" s="61"/>
      <c r="AR134" s="62"/>
      <c r="AS134" s="60">
        <v>8</v>
      </c>
      <c r="AT134" s="61"/>
      <c r="AU134" s="61"/>
      <c r="AV134" s="61"/>
      <c r="AW134" s="62"/>
      <c r="AX134" s="39">
        <v>9</v>
      </c>
      <c r="AY134" s="39"/>
      <c r="AZ134" s="39"/>
      <c r="BA134" s="39"/>
      <c r="BB134" s="60">
        <v>10</v>
      </c>
      <c r="BC134" s="61"/>
      <c r="BD134" s="61"/>
      <c r="BE134" s="61"/>
      <c r="BF134" s="62"/>
      <c r="BG134" s="60">
        <v>11</v>
      </c>
      <c r="BH134" s="61"/>
      <c r="BI134" s="61"/>
      <c r="BJ134" s="61"/>
      <c r="BK134" s="62"/>
      <c r="BL134" s="39">
        <v>12</v>
      </c>
      <c r="BM134" s="39"/>
      <c r="BN134" s="39"/>
      <c r="BO134" s="39"/>
      <c r="BP134" s="39"/>
      <c r="BQ134" s="60">
        <v>13</v>
      </c>
      <c r="BR134" s="61"/>
      <c r="BS134" s="61"/>
      <c r="BT134" s="62"/>
      <c r="BU134" s="60">
        <v>14</v>
      </c>
      <c r="BV134" s="61"/>
      <c r="BW134" s="61"/>
      <c r="BX134" s="61"/>
      <c r="BY134" s="62"/>
    </row>
    <row r="135" spans="1:79" s="1" customFormat="1" ht="14.25" hidden="1" customHeight="1">
      <c r="A135" s="63" t="s">
        <v>69</v>
      </c>
      <c r="B135" s="64"/>
      <c r="C135" s="64"/>
      <c r="D135" s="63" t="s">
        <v>57</v>
      </c>
      <c r="E135" s="64"/>
      <c r="F135" s="64"/>
      <c r="G135" s="64"/>
      <c r="H135" s="64"/>
      <c r="I135" s="64"/>
      <c r="J135" s="64"/>
      <c r="K135" s="64"/>
      <c r="L135" s="64"/>
      <c r="M135" s="64"/>
      <c r="N135" s="64"/>
      <c r="O135" s="64"/>
      <c r="P135" s="64"/>
      <c r="Q135" s="64"/>
      <c r="R135" s="64"/>
      <c r="S135" s="64"/>
      <c r="T135" s="65"/>
      <c r="U135" s="51" t="s">
        <v>65</v>
      </c>
      <c r="V135" s="51"/>
      <c r="W135" s="51"/>
      <c r="X135" s="51"/>
      <c r="Y135" s="51"/>
      <c r="Z135" s="51" t="s">
        <v>66</v>
      </c>
      <c r="AA135" s="51"/>
      <c r="AB135" s="51"/>
      <c r="AC135" s="51"/>
      <c r="AD135" s="51"/>
      <c r="AE135" s="51" t="s">
        <v>91</v>
      </c>
      <c r="AF135" s="51"/>
      <c r="AG135" s="51"/>
      <c r="AH135" s="51"/>
      <c r="AI135" s="73" t="s">
        <v>167</v>
      </c>
      <c r="AJ135" s="73"/>
      <c r="AK135" s="73"/>
      <c r="AL135" s="73"/>
      <c r="AM135" s="73"/>
      <c r="AN135" s="51" t="s">
        <v>67</v>
      </c>
      <c r="AO135" s="51"/>
      <c r="AP135" s="51"/>
      <c r="AQ135" s="51"/>
      <c r="AR135" s="51"/>
      <c r="AS135" s="51" t="s">
        <v>68</v>
      </c>
      <c r="AT135" s="51"/>
      <c r="AU135" s="51"/>
      <c r="AV135" s="51"/>
      <c r="AW135" s="51"/>
      <c r="AX135" s="51" t="s">
        <v>92</v>
      </c>
      <c r="AY135" s="51"/>
      <c r="AZ135" s="51"/>
      <c r="BA135" s="51"/>
      <c r="BB135" s="73" t="s">
        <v>167</v>
      </c>
      <c r="BC135" s="73"/>
      <c r="BD135" s="73"/>
      <c r="BE135" s="73"/>
      <c r="BF135" s="73"/>
      <c r="BG135" s="51" t="s">
        <v>58</v>
      </c>
      <c r="BH135" s="51"/>
      <c r="BI135" s="51"/>
      <c r="BJ135" s="51"/>
      <c r="BK135" s="51"/>
      <c r="BL135" s="51" t="s">
        <v>59</v>
      </c>
      <c r="BM135" s="51"/>
      <c r="BN135" s="51"/>
      <c r="BO135" s="51"/>
      <c r="BP135" s="51"/>
      <c r="BQ135" s="51" t="s">
        <v>93</v>
      </c>
      <c r="BR135" s="51"/>
      <c r="BS135" s="51"/>
      <c r="BT135" s="51"/>
      <c r="BU135" s="73" t="s">
        <v>167</v>
      </c>
      <c r="BV135" s="73"/>
      <c r="BW135" s="73"/>
      <c r="BX135" s="73"/>
      <c r="BY135" s="73"/>
      <c r="CA135" t="s">
        <v>33</v>
      </c>
    </row>
    <row r="136" spans="1:79" s="25" customFormat="1" ht="38.25" customHeight="1">
      <c r="A136" s="56">
        <v>1</v>
      </c>
      <c r="B136" s="57"/>
      <c r="C136" s="57"/>
      <c r="D136" s="35" t="s">
        <v>197</v>
      </c>
      <c r="E136" s="36"/>
      <c r="F136" s="36"/>
      <c r="G136" s="36"/>
      <c r="H136" s="36"/>
      <c r="I136" s="36"/>
      <c r="J136" s="36"/>
      <c r="K136" s="36"/>
      <c r="L136" s="36"/>
      <c r="M136" s="36"/>
      <c r="N136" s="36"/>
      <c r="O136" s="36"/>
      <c r="P136" s="36"/>
      <c r="Q136" s="36"/>
      <c r="R136" s="36"/>
      <c r="S136" s="36"/>
      <c r="T136" s="37"/>
      <c r="U136" s="76">
        <v>67588525.030000001</v>
      </c>
      <c r="V136" s="77"/>
      <c r="W136" s="77"/>
      <c r="X136" s="77"/>
      <c r="Y136" s="78"/>
      <c r="Z136" s="76">
        <v>4392331.51</v>
      </c>
      <c r="AA136" s="77"/>
      <c r="AB136" s="77"/>
      <c r="AC136" s="77"/>
      <c r="AD136" s="78"/>
      <c r="AE136" s="76">
        <v>0</v>
      </c>
      <c r="AF136" s="77"/>
      <c r="AG136" s="77"/>
      <c r="AH136" s="78"/>
      <c r="AI136" s="76">
        <f>IF(ISNUMBER(U136),U136,0)+IF(ISNUMBER(Z136),Z136,0)</f>
        <v>71980856.540000007</v>
      </c>
      <c r="AJ136" s="77"/>
      <c r="AK136" s="77"/>
      <c r="AL136" s="77"/>
      <c r="AM136" s="78"/>
      <c r="AN136" s="76">
        <v>89721031</v>
      </c>
      <c r="AO136" s="77"/>
      <c r="AP136" s="77"/>
      <c r="AQ136" s="77"/>
      <c r="AR136" s="78"/>
      <c r="AS136" s="76">
        <v>370733</v>
      </c>
      <c r="AT136" s="77"/>
      <c r="AU136" s="77"/>
      <c r="AV136" s="77"/>
      <c r="AW136" s="78"/>
      <c r="AX136" s="76">
        <v>0</v>
      </c>
      <c r="AY136" s="77"/>
      <c r="AZ136" s="77"/>
      <c r="BA136" s="78"/>
      <c r="BB136" s="76">
        <f>IF(ISNUMBER(AN136),AN136,0)+IF(ISNUMBER(AS136),AS136,0)</f>
        <v>90091764</v>
      </c>
      <c r="BC136" s="77"/>
      <c r="BD136" s="77"/>
      <c r="BE136" s="77"/>
      <c r="BF136" s="78"/>
      <c r="BG136" s="76">
        <v>106453635</v>
      </c>
      <c r="BH136" s="77"/>
      <c r="BI136" s="77"/>
      <c r="BJ136" s="77"/>
      <c r="BK136" s="78"/>
      <c r="BL136" s="76">
        <v>208326</v>
      </c>
      <c r="BM136" s="77"/>
      <c r="BN136" s="77"/>
      <c r="BO136" s="77"/>
      <c r="BP136" s="78"/>
      <c r="BQ136" s="76">
        <v>0</v>
      </c>
      <c r="BR136" s="77"/>
      <c r="BS136" s="77"/>
      <c r="BT136" s="78"/>
      <c r="BU136" s="76">
        <f>IF(ISNUMBER(BG136),BG136,0)+IF(ISNUMBER(BL136),BL136,0)</f>
        <v>106661961</v>
      </c>
      <c r="BV136" s="77"/>
      <c r="BW136" s="77"/>
      <c r="BX136" s="77"/>
      <c r="BY136" s="78"/>
      <c r="CA136" s="25" t="s">
        <v>34</v>
      </c>
    </row>
    <row r="137" spans="1:79" s="25" customFormat="1" ht="25.5" customHeight="1">
      <c r="A137" s="56">
        <v>2</v>
      </c>
      <c r="B137" s="57"/>
      <c r="C137" s="57"/>
      <c r="D137" s="35" t="s">
        <v>198</v>
      </c>
      <c r="E137" s="36"/>
      <c r="F137" s="36"/>
      <c r="G137" s="36"/>
      <c r="H137" s="36"/>
      <c r="I137" s="36"/>
      <c r="J137" s="36"/>
      <c r="K137" s="36"/>
      <c r="L137" s="36"/>
      <c r="M137" s="36"/>
      <c r="N137" s="36"/>
      <c r="O137" s="36"/>
      <c r="P137" s="36"/>
      <c r="Q137" s="36"/>
      <c r="R137" s="36"/>
      <c r="S137" s="36"/>
      <c r="T137" s="37"/>
      <c r="U137" s="76">
        <v>0</v>
      </c>
      <c r="V137" s="77"/>
      <c r="W137" s="77"/>
      <c r="X137" s="77"/>
      <c r="Y137" s="78"/>
      <c r="Z137" s="76">
        <v>1481207.52</v>
      </c>
      <c r="AA137" s="77"/>
      <c r="AB137" s="77"/>
      <c r="AC137" s="77"/>
      <c r="AD137" s="78"/>
      <c r="AE137" s="76">
        <v>1481207.52</v>
      </c>
      <c r="AF137" s="77"/>
      <c r="AG137" s="77"/>
      <c r="AH137" s="78"/>
      <c r="AI137" s="76">
        <f>IF(ISNUMBER(U137),U137,0)+IF(ISNUMBER(Z137),Z137,0)</f>
        <v>1481207.52</v>
      </c>
      <c r="AJ137" s="77"/>
      <c r="AK137" s="77"/>
      <c r="AL137" s="77"/>
      <c r="AM137" s="78"/>
      <c r="AN137" s="76">
        <v>0</v>
      </c>
      <c r="AO137" s="77"/>
      <c r="AP137" s="77"/>
      <c r="AQ137" s="77"/>
      <c r="AR137" s="78"/>
      <c r="AS137" s="76">
        <v>89000</v>
      </c>
      <c r="AT137" s="77"/>
      <c r="AU137" s="77"/>
      <c r="AV137" s="77"/>
      <c r="AW137" s="78"/>
      <c r="AX137" s="76">
        <v>87500</v>
      </c>
      <c r="AY137" s="77"/>
      <c r="AZ137" s="77"/>
      <c r="BA137" s="78"/>
      <c r="BB137" s="76">
        <f>IF(ISNUMBER(AN137),AN137,0)+IF(ISNUMBER(AS137),AS137,0)</f>
        <v>89000</v>
      </c>
      <c r="BC137" s="77"/>
      <c r="BD137" s="77"/>
      <c r="BE137" s="77"/>
      <c r="BF137" s="78"/>
      <c r="BG137" s="76">
        <v>0</v>
      </c>
      <c r="BH137" s="77"/>
      <c r="BI137" s="77"/>
      <c r="BJ137" s="77"/>
      <c r="BK137" s="78"/>
      <c r="BL137" s="76">
        <v>6096950</v>
      </c>
      <c r="BM137" s="77"/>
      <c r="BN137" s="77"/>
      <c r="BO137" s="77"/>
      <c r="BP137" s="78"/>
      <c r="BQ137" s="76">
        <v>6096950</v>
      </c>
      <c r="BR137" s="77"/>
      <c r="BS137" s="77"/>
      <c r="BT137" s="78"/>
      <c r="BU137" s="76">
        <f>IF(ISNUMBER(BG137),BG137,0)+IF(ISNUMBER(BL137),BL137,0)</f>
        <v>6096950</v>
      </c>
      <c r="BV137" s="77"/>
      <c r="BW137" s="77"/>
      <c r="BX137" s="77"/>
      <c r="BY137" s="78"/>
    </row>
    <row r="138" spans="1:79" s="25" customFormat="1" ht="25.5" customHeight="1">
      <c r="A138" s="56">
        <v>3</v>
      </c>
      <c r="B138" s="57"/>
      <c r="C138" s="57"/>
      <c r="D138" s="35" t="s">
        <v>199</v>
      </c>
      <c r="E138" s="36"/>
      <c r="F138" s="36"/>
      <c r="G138" s="36"/>
      <c r="H138" s="36"/>
      <c r="I138" s="36"/>
      <c r="J138" s="36"/>
      <c r="K138" s="36"/>
      <c r="L138" s="36"/>
      <c r="M138" s="36"/>
      <c r="N138" s="36"/>
      <c r="O138" s="36"/>
      <c r="P138" s="36"/>
      <c r="Q138" s="36"/>
      <c r="R138" s="36"/>
      <c r="S138" s="36"/>
      <c r="T138" s="37"/>
      <c r="U138" s="76">
        <v>1202493.1299999999</v>
      </c>
      <c r="V138" s="77"/>
      <c r="W138" s="77"/>
      <c r="X138" s="77"/>
      <c r="Y138" s="78"/>
      <c r="Z138" s="76">
        <v>39568.33</v>
      </c>
      <c r="AA138" s="77"/>
      <c r="AB138" s="77"/>
      <c r="AC138" s="77"/>
      <c r="AD138" s="78"/>
      <c r="AE138" s="76">
        <v>0</v>
      </c>
      <c r="AF138" s="77"/>
      <c r="AG138" s="77"/>
      <c r="AH138" s="78"/>
      <c r="AI138" s="76">
        <f>IF(ISNUMBER(U138),U138,0)+IF(ISNUMBER(Z138),Z138,0)</f>
        <v>1242061.46</v>
      </c>
      <c r="AJ138" s="77"/>
      <c r="AK138" s="77"/>
      <c r="AL138" s="77"/>
      <c r="AM138" s="78"/>
      <c r="AN138" s="76">
        <v>19774803</v>
      </c>
      <c r="AO138" s="77"/>
      <c r="AP138" s="77"/>
      <c r="AQ138" s="77"/>
      <c r="AR138" s="78"/>
      <c r="AS138" s="76">
        <v>4746002</v>
      </c>
      <c r="AT138" s="77"/>
      <c r="AU138" s="77"/>
      <c r="AV138" s="77"/>
      <c r="AW138" s="78"/>
      <c r="AX138" s="76">
        <v>0</v>
      </c>
      <c r="AY138" s="77"/>
      <c r="AZ138" s="77"/>
      <c r="BA138" s="78"/>
      <c r="BB138" s="76">
        <f>IF(ISNUMBER(AN138),AN138,0)+IF(ISNUMBER(AS138),AS138,0)</f>
        <v>24520805</v>
      </c>
      <c r="BC138" s="77"/>
      <c r="BD138" s="77"/>
      <c r="BE138" s="77"/>
      <c r="BF138" s="78"/>
      <c r="BG138" s="76">
        <v>23887476</v>
      </c>
      <c r="BH138" s="77"/>
      <c r="BI138" s="77"/>
      <c r="BJ138" s="77"/>
      <c r="BK138" s="78"/>
      <c r="BL138" s="76">
        <v>6179102</v>
      </c>
      <c r="BM138" s="77"/>
      <c r="BN138" s="77"/>
      <c r="BO138" s="77"/>
      <c r="BP138" s="78"/>
      <c r="BQ138" s="76">
        <v>0</v>
      </c>
      <c r="BR138" s="77"/>
      <c r="BS138" s="77"/>
      <c r="BT138" s="78"/>
      <c r="BU138" s="76">
        <f>IF(ISNUMBER(BG138),BG138,0)+IF(ISNUMBER(BL138),BL138,0)</f>
        <v>30066578</v>
      </c>
      <c r="BV138" s="77"/>
      <c r="BW138" s="77"/>
      <c r="BX138" s="77"/>
      <c r="BY138" s="78"/>
    </row>
    <row r="139" spans="1:79" s="6" customFormat="1" ht="12.75" customHeight="1">
      <c r="A139" s="58"/>
      <c r="B139" s="59"/>
      <c r="C139" s="59"/>
      <c r="D139" s="29" t="s">
        <v>144</v>
      </c>
      <c r="E139" s="30"/>
      <c r="F139" s="30"/>
      <c r="G139" s="30"/>
      <c r="H139" s="30"/>
      <c r="I139" s="30"/>
      <c r="J139" s="30"/>
      <c r="K139" s="30"/>
      <c r="L139" s="30"/>
      <c r="M139" s="30"/>
      <c r="N139" s="30"/>
      <c r="O139" s="30"/>
      <c r="P139" s="30"/>
      <c r="Q139" s="30"/>
      <c r="R139" s="30"/>
      <c r="S139" s="30"/>
      <c r="T139" s="31"/>
      <c r="U139" s="79">
        <v>68791018.159999996</v>
      </c>
      <c r="V139" s="80"/>
      <c r="W139" s="80"/>
      <c r="X139" s="80"/>
      <c r="Y139" s="81"/>
      <c r="Z139" s="79">
        <v>5913107.3599999994</v>
      </c>
      <c r="AA139" s="80"/>
      <c r="AB139" s="80"/>
      <c r="AC139" s="80"/>
      <c r="AD139" s="81"/>
      <c r="AE139" s="79">
        <v>1481207.52</v>
      </c>
      <c r="AF139" s="80"/>
      <c r="AG139" s="80"/>
      <c r="AH139" s="81"/>
      <c r="AI139" s="79">
        <f>IF(ISNUMBER(U139),U139,0)+IF(ISNUMBER(Z139),Z139,0)</f>
        <v>74704125.519999996</v>
      </c>
      <c r="AJ139" s="80"/>
      <c r="AK139" s="80"/>
      <c r="AL139" s="80"/>
      <c r="AM139" s="81"/>
      <c r="AN139" s="79">
        <v>109495834</v>
      </c>
      <c r="AO139" s="80"/>
      <c r="AP139" s="80"/>
      <c r="AQ139" s="80"/>
      <c r="AR139" s="81"/>
      <c r="AS139" s="79">
        <v>5205735</v>
      </c>
      <c r="AT139" s="80"/>
      <c r="AU139" s="80"/>
      <c r="AV139" s="80"/>
      <c r="AW139" s="81"/>
      <c r="AX139" s="79">
        <v>87500</v>
      </c>
      <c r="AY139" s="80"/>
      <c r="AZ139" s="80"/>
      <c r="BA139" s="81"/>
      <c r="BB139" s="79">
        <f>IF(ISNUMBER(AN139),AN139,0)+IF(ISNUMBER(AS139),AS139,0)</f>
        <v>114701569</v>
      </c>
      <c r="BC139" s="80"/>
      <c r="BD139" s="80"/>
      <c r="BE139" s="80"/>
      <c r="BF139" s="81"/>
      <c r="BG139" s="79">
        <v>130341111</v>
      </c>
      <c r="BH139" s="80"/>
      <c r="BI139" s="80"/>
      <c r="BJ139" s="80"/>
      <c r="BK139" s="81"/>
      <c r="BL139" s="79">
        <v>12484378</v>
      </c>
      <c r="BM139" s="80"/>
      <c r="BN139" s="80"/>
      <c r="BO139" s="80"/>
      <c r="BP139" s="81"/>
      <c r="BQ139" s="79">
        <v>6096950</v>
      </c>
      <c r="BR139" s="80"/>
      <c r="BS139" s="80"/>
      <c r="BT139" s="81"/>
      <c r="BU139" s="79">
        <f>IF(ISNUMBER(BG139),BG139,0)+IF(ISNUMBER(BL139),BL139,0)</f>
        <v>142825489</v>
      </c>
      <c r="BV139" s="80"/>
      <c r="BW139" s="80"/>
      <c r="BX139" s="80"/>
      <c r="BY139" s="81"/>
    </row>
    <row r="141" spans="1:79" ht="14.25" customHeight="1">
      <c r="A141" s="42" t="s">
        <v>306</v>
      </c>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row>
    <row r="142" spans="1:79" ht="15" customHeight="1">
      <c r="A142" s="44" t="s">
        <v>276</v>
      </c>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row>
    <row r="143" spans="1:79" ht="23.1" customHeight="1">
      <c r="A143" s="45" t="s">
        <v>6</v>
      </c>
      <c r="B143" s="46"/>
      <c r="C143" s="46"/>
      <c r="D143" s="45" t="s">
        <v>121</v>
      </c>
      <c r="E143" s="46"/>
      <c r="F143" s="46"/>
      <c r="G143" s="46"/>
      <c r="H143" s="46"/>
      <c r="I143" s="46"/>
      <c r="J143" s="46"/>
      <c r="K143" s="46"/>
      <c r="L143" s="46"/>
      <c r="M143" s="46"/>
      <c r="N143" s="46"/>
      <c r="O143" s="46"/>
      <c r="P143" s="46"/>
      <c r="Q143" s="46"/>
      <c r="R143" s="46"/>
      <c r="S143" s="46"/>
      <c r="T143" s="47"/>
      <c r="U143" s="39" t="s">
        <v>298</v>
      </c>
      <c r="V143" s="39"/>
      <c r="W143" s="39"/>
      <c r="X143" s="39"/>
      <c r="Y143" s="39"/>
      <c r="Z143" s="39"/>
      <c r="AA143" s="39"/>
      <c r="AB143" s="39"/>
      <c r="AC143" s="39"/>
      <c r="AD143" s="39"/>
      <c r="AE143" s="39"/>
      <c r="AF143" s="39"/>
      <c r="AG143" s="39"/>
      <c r="AH143" s="39"/>
      <c r="AI143" s="39"/>
      <c r="AJ143" s="39"/>
      <c r="AK143" s="39"/>
      <c r="AL143" s="39"/>
      <c r="AM143" s="39"/>
      <c r="AN143" s="39"/>
      <c r="AO143" s="39" t="s">
        <v>303</v>
      </c>
      <c r="AP143" s="39"/>
      <c r="AQ143" s="39"/>
      <c r="AR143" s="39"/>
      <c r="AS143" s="39"/>
      <c r="AT143" s="39"/>
      <c r="AU143" s="39"/>
      <c r="AV143" s="39"/>
      <c r="AW143" s="39"/>
      <c r="AX143" s="39"/>
      <c r="AY143" s="39"/>
      <c r="AZ143" s="39"/>
      <c r="BA143" s="39"/>
      <c r="BB143" s="39"/>
      <c r="BC143" s="39"/>
      <c r="BD143" s="39"/>
      <c r="BE143" s="39"/>
      <c r="BF143" s="39"/>
      <c r="BG143" s="39"/>
      <c r="BH143" s="39"/>
    </row>
    <row r="144" spans="1:79" ht="54" customHeight="1">
      <c r="A144" s="48"/>
      <c r="B144" s="49"/>
      <c r="C144" s="49"/>
      <c r="D144" s="48"/>
      <c r="E144" s="49"/>
      <c r="F144" s="49"/>
      <c r="G144" s="49"/>
      <c r="H144" s="49"/>
      <c r="I144" s="49"/>
      <c r="J144" s="49"/>
      <c r="K144" s="49"/>
      <c r="L144" s="49"/>
      <c r="M144" s="49"/>
      <c r="N144" s="49"/>
      <c r="O144" s="49"/>
      <c r="P144" s="49"/>
      <c r="Q144" s="49"/>
      <c r="R144" s="49"/>
      <c r="S144" s="49"/>
      <c r="T144" s="50"/>
      <c r="U144" s="60" t="s">
        <v>4</v>
      </c>
      <c r="V144" s="61"/>
      <c r="W144" s="61"/>
      <c r="X144" s="61"/>
      <c r="Y144" s="62"/>
      <c r="Z144" s="60" t="s">
        <v>3</v>
      </c>
      <c r="AA144" s="61"/>
      <c r="AB144" s="61"/>
      <c r="AC144" s="61"/>
      <c r="AD144" s="62"/>
      <c r="AE144" s="86" t="s">
        <v>116</v>
      </c>
      <c r="AF144" s="87"/>
      <c r="AG144" s="87"/>
      <c r="AH144" s="87"/>
      <c r="AI144" s="88"/>
      <c r="AJ144" s="60" t="s">
        <v>5</v>
      </c>
      <c r="AK144" s="61"/>
      <c r="AL144" s="61"/>
      <c r="AM144" s="61"/>
      <c r="AN144" s="62"/>
      <c r="AO144" s="60" t="s">
        <v>4</v>
      </c>
      <c r="AP144" s="61"/>
      <c r="AQ144" s="61"/>
      <c r="AR144" s="61"/>
      <c r="AS144" s="62"/>
      <c r="AT144" s="60" t="s">
        <v>3</v>
      </c>
      <c r="AU144" s="61"/>
      <c r="AV144" s="61"/>
      <c r="AW144" s="61"/>
      <c r="AX144" s="62"/>
      <c r="AY144" s="86" t="s">
        <v>116</v>
      </c>
      <c r="AZ144" s="87"/>
      <c r="BA144" s="87"/>
      <c r="BB144" s="87"/>
      <c r="BC144" s="88"/>
      <c r="BD144" s="39" t="s">
        <v>96</v>
      </c>
      <c r="BE144" s="39"/>
      <c r="BF144" s="39"/>
      <c r="BG144" s="39"/>
      <c r="BH144" s="39"/>
    </row>
    <row r="145" spans="1:79" ht="15" customHeight="1">
      <c r="A145" s="60" t="s">
        <v>166</v>
      </c>
      <c r="B145" s="61"/>
      <c r="C145" s="61"/>
      <c r="D145" s="60">
        <v>2</v>
      </c>
      <c r="E145" s="61"/>
      <c r="F145" s="61"/>
      <c r="G145" s="61"/>
      <c r="H145" s="61"/>
      <c r="I145" s="61"/>
      <c r="J145" s="61"/>
      <c r="K145" s="61"/>
      <c r="L145" s="61"/>
      <c r="M145" s="61"/>
      <c r="N145" s="61"/>
      <c r="O145" s="61"/>
      <c r="P145" s="61"/>
      <c r="Q145" s="61"/>
      <c r="R145" s="61"/>
      <c r="S145" s="61"/>
      <c r="T145" s="62"/>
      <c r="U145" s="60">
        <v>3</v>
      </c>
      <c r="V145" s="61"/>
      <c r="W145" s="61"/>
      <c r="X145" s="61"/>
      <c r="Y145" s="62"/>
      <c r="Z145" s="60">
        <v>4</v>
      </c>
      <c r="AA145" s="61"/>
      <c r="AB145" s="61"/>
      <c r="AC145" s="61"/>
      <c r="AD145" s="62"/>
      <c r="AE145" s="60">
        <v>5</v>
      </c>
      <c r="AF145" s="61"/>
      <c r="AG145" s="61"/>
      <c r="AH145" s="61"/>
      <c r="AI145" s="62"/>
      <c r="AJ145" s="60">
        <v>6</v>
      </c>
      <c r="AK145" s="61"/>
      <c r="AL145" s="61"/>
      <c r="AM145" s="61"/>
      <c r="AN145" s="62"/>
      <c r="AO145" s="60">
        <v>7</v>
      </c>
      <c r="AP145" s="61"/>
      <c r="AQ145" s="61"/>
      <c r="AR145" s="61"/>
      <c r="AS145" s="62"/>
      <c r="AT145" s="60">
        <v>8</v>
      </c>
      <c r="AU145" s="61"/>
      <c r="AV145" s="61"/>
      <c r="AW145" s="61"/>
      <c r="AX145" s="62"/>
      <c r="AY145" s="60">
        <v>9</v>
      </c>
      <c r="AZ145" s="61"/>
      <c r="BA145" s="61"/>
      <c r="BB145" s="61"/>
      <c r="BC145" s="62"/>
      <c r="BD145" s="60">
        <v>10</v>
      </c>
      <c r="BE145" s="61"/>
      <c r="BF145" s="61"/>
      <c r="BG145" s="61"/>
      <c r="BH145" s="62"/>
    </row>
    <row r="146" spans="1:79" s="1" customFormat="1" ht="12.75" hidden="1" customHeight="1">
      <c r="A146" s="63" t="s">
        <v>69</v>
      </c>
      <c r="B146" s="64"/>
      <c r="C146" s="64"/>
      <c r="D146" s="63" t="s">
        <v>57</v>
      </c>
      <c r="E146" s="64"/>
      <c r="F146" s="64"/>
      <c r="G146" s="64"/>
      <c r="H146" s="64"/>
      <c r="I146" s="64"/>
      <c r="J146" s="64"/>
      <c r="K146" s="64"/>
      <c r="L146" s="64"/>
      <c r="M146" s="64"/>
      <c r="N146" s="64"/>
      <c r="O146" s="64"/>
      <c r="P146" s="64"/>
      <c r="Q146" s="64"/>
      <c r="R146" s="64"/>
      <c r="S146" s="64"/>
      <c r="T146" s="65"/>
      <c r="U146" s="63" t="s">
        <v>60</v>
      </c>
      <c r="V146" s="64"/>
      <c r="W146" s="64"/>
      <c r="X146" s="64"/>
      <c r="Y146" s="65"/>
      <c r="Z146" s="63" t="s">
        <v>61</v>
      </c>
      <c r="AA146" s="64"/>
      <c r="AB146" s="64"/>
      <c r="AC146" s="64"/>
      <c r="AD146" s="65"/>
      <c r="AE146" s="63" t="s">
        <v>94</v>
      </c>
      <c r="AF146" s="64"/>
      <c r="AG146" s="64"/>
      <c r="AH146" s="64"/>
      <c r="AI146" s="65"/>
      <c r="AJ146" s="83" t="s">
        <v>168</v>
      </c>
      <c r="AK146" s="84"/>
      <c r="AL146" s="84"/>
      <c r="AM146" s="84"/>
      <c r="AN146" s="85"/>
      <c r="AO146" s="63" t="s">
        <v>62</v>
      </c>
      <c r="AP146" s="64"/>
      <c r="AQ146" s="64"/>
      <c r="AR146" s="64"/>
      <c r="AS146" s="65"/>
      <c r="AT146" s="63" t="s">
        <v>63</v>
      </c>
      <c r="AU146" s="64"/>
      <c r="AV146" s="64"/>
      <c r="AW146" s="64"/>
      <c r="AX146" s="65"/>
      <c r="AY146" s="63" t="s">
        <v>95</v>
      </c>
      <c r="AZ146" s="64"/>
      <c r="BA146" s="64"/>
      <c r="BB146" s="64"/>
      <c r="BC146" s="65"/>
      <c r="BD146" s="73" t="s">
        <v>168</v>
      </c>
      <c r="BE146" s="73"/>
      <c r="BF146" s="73"/>
      <c r="BG146" s="73"/>
      <c r="BH146" s="73"/>
      <c r="CA146" s="1" t="s">
        <v>35</v>
      </c>
    </row>
    <row r="147" spans="1:79" s="25" customFormat="1" ht="38.25" customHeight="1">
      <c r="A147" s="56">
        <v>1</v>
      </c>
      <c r="B147" s="57"/>
      <c r="C147" s="57"/>
      <c r="D147" s="35" t="s">
        <v>197</v>
      </c>
      <c r="E147" s="36"/>
      <c r="F147" s="36"/>
      <c r="G147" s="36"/>
      <c r="H147" s="36"/>
      <c r="I147" s="36"/>
      <c r="J147" s="36"/>
      <c r="K147" s="36"/>
      <c r="L147" s="36"/>
      <c r="M147" s="36"/>
      <c r="N147" s="36"/>
      <c r="O147" s="36"/>
      <c r="P147" s="36"/>
      <c r="Q147" s="36"/>
      <c r="R147" s="36"/>
      <c r="S147" s="36"/>
      <c r="T147" s="37"/>
      <c r="U147" s="76">
        <v>112497829</v>
      </c>
      <c r="V147" s="77"/>
      <c r="W147" s="77"/>
      <c r="X147" s="77"/>
      <c r="Y147" s="78"/>
      <c r="Z147" s="76">
        <v>225616</v>
      </c>
      <c r="AA147" s="77"/>
      <c r="AB147" s="77"/>
      <c r="AC147" s="77"/>
      <c r="AD147" s="78"/>
      <c r="AE147" s="72">
        <v>0</v>
      </c>
      <c r="AF147" s="72"/>
      <c r="AG147" s="72"/>
      <c r="AH147" s="72"/>
      <c r="AI147" s="72"/>
      <c r="AJ147" s="34">
        <f>IF(ISNUMBER(U147),U147,0)+IF(ISNUMBER(Z147),Z147,0)</f>
        <v>112723445</v>
      </c>
      <c r="AK147" s="34"/>
      <c r="AL147" s="34"/>
      <c r="AM147" s="34"/>
      <c r="AN147" s="34"/>
      <c r="AO147" s="72">
        <v>119377221</v>
      </c>
      <c r="AP147" s="72"/>
      <c r="AQ147" s="72"/>
      <c r="AR147" s="72"/>
      <c r="AS147" s="72"/>
      <c r="AT147" s="34">
        <v>240907</v>
      </c>
      <c r="AU147" s="34"/>
      <c r="AV147" s="34"/>
      <c r="AW147" s="34"/>
      <c r="AX147" s="34"/>
      <c r="AY147" s="72">
        <v>0</v>
      </c>
      <c r="AZ147" s="72"/>
      <c r="BA147" s="72"/>
      <c r="BB147" s="72"/>
      <c r="BC147" s="72"/>
      <c r="BD147" s="34">
        <f>IF(ISNUMBER(AO147),AO147,0)+IF(ISNUMBER(AT147),AT147,0)</f>
        <v>119618128</v>
      </c>
      <c r="BE147" s="34"/>
      <c r="BF147" s="34"/>
      <c r="BG147" s="34"/>
      <c r="BH147" s="34"/>
      <c r="CA147" s="25" t="s">
        <v>36</v>
      </c>
    </row>
    <row r="148" spans="1:79" s="25" customFormat="1" ht="25.5" customHeight="1">
      <c r="A148" s="56">
        <v>2</v>
      </c>
      <c r="B148" s="57"/>
      <c r="C148" s="57"/>
      <c r="D148" s="35" t="s">
        <v>198</v>
      </c>
      <c r="E148" s="36"/>
      <c r="F148" s="36"/>
      <c r="G148" s="36"/>
      <c r="H148" s="36"/>
      <c r="I148" s="36"/>
      <c r="J148" s="36"/>
      <c r="K148" s="36"/>
      <c r="L148" s="36"/>
      <c r="M148" s="36"/>
      <c r="N148" s="36"/>
      <c r="O148" s="36"/>
      <c r="P148" s="36"/>
      <c r="Q148" s="36"/>
      <c r="R148" s="36"/>
      <c r="S148" s="36"/>
      <c r="T148" s="37"/>
      <c r="U148" s="76">
        <v>0</v>
      </c>
      <c r="V148" s="77"/>
      <c r="W148" s="77"/>
      <c r="X148" s="77"/>
      <c r="Y148" s="78"/>
      <c r="Z148" s="76">
        <v>103736</v>
      </c>
      <c r="AA148" s="77"/>
      <c r="AB148" s="77"/>
      <c r="AC148" s="77"/>
      <c r="AD148" s="78"/>
      <c r="AE148" s="72">
        <v>103736</v>
      </c>
      <c r="AF148" s="72"/>
      <c r="AG148" s="72"/>
      <c r="AH148" s="72"/>
      <c r="AI148" s="72"/>
      <c r="AJ148" s="34">
        <f>IF(ISNUMBER(U148),U148,0)+IF(ISNUMBER(Z148),Z148,0)</f>
        <v>103736</v>
      </c>
      <c r="AK148" s="34"/>
      <c r="AL148" s="34"/>
      <c r="AM148" s="34"/>
      <c r="AN148" s="34"/>
      <c r="AO148" s="72">
        <v>0</v>
      </c>
      <c r="AP148" s="72"/>
      <c r="AQ148" s="72"/>
      <c r="AR148" s="72"/>
      <c r="AS148" s="72"/>
      <c r="AT148" s="34">
        <v>109753</v>
      </c>
      <c r="AU148" s="34"/>
      <c r="AV148" s="34"/>
      <c r="AW148" s="34"/>
      <c r="AX148" s="34"/>
      <c r="AY148" s="72">
        <v>109753</v>
      </c>
      <c r="AZ148" s="72"/>
      <c r="BA148" s="72"/>
      <c r="BB148" s="72"/>
      <c r="BC148" s="72"/>
      <c r="BD148" s="34">
        <f>IF(ISNUMBER(AO148),AO148,0)+IF(ISNUMBER(AT148),AT148,0)</f>
        <v>109753</v>
      </c>
      <c r="BE148" s="34"/>
      <c r="BF148" s="34"/>
      <c r="BG148" s="34"/>
      <c r="BH148" s="34"/>
    </row>
    <row r="149" spans="1:79" s="25" customFormat="1" ht="25.5" customHeight="1">
      <c r="A149" s="56">
        <v>3</v>
      </c>
      <c r="B149" s="57"/>
      <c r="C149" s="57"/>
      <c r="D149" s="35" t="s">
        <v>199</v>
      </c>
      <c r="E149" s="36"/>
      <c r="F149" s="36"/>
      <c r="G149" s="36"/>
      <c r="H149" s="36"/>
      <c r="I149" s="36"/>
      <c r="J149" s="36"/>
      <c r="K149" s="36"/>
      <c r="L149" s="36"/>
      <c r="M149" s="36"/>
      <c r="N149" s="36"/>
      <c r="O149" s="36"/>
      <c r="P149" s="36"/>
      <c r="Q149" s="36"/>
      <c r="R149" s="36"/>
      <c r="S149" s="36"/>
      <c r="T149" s="37"/>
      <c r="U149" s="76">
        <v>25559599</v>
      </c>
      <c r="V149" s="77"/>
      <c r="W149" s="77"/>
      <c r="X149" s="77"/>
      <c r="Y149" s="78"/>
      <c r="Z149" s="76">
        <v>6522100</v>
      </c>
      <c r="AA149" s="77"/>
      <c r="AB149" s="77"/>
      <c r="AC149" s="77"/>
      <c r="AD149" s="78"/>
      <c r="AE149" s="72">
        <v>0</v>
      </c>
      <c r="AF149" s="72"/>
      <c r="AG149" s="72"/>
      <c r="AH149" s="72"/>
      <c r="AI149" s="72"/>
      <c r="AJ149" s="34">
        <f>IF(ISNUMBER(U149),U149,0)+IF(ISNUMBER(Z149),Z149,0)</f>
        <v>32081699</v>
      </c>
      <c r="AK149" s="34"/>
      <c r="AL149" s="34"/>
      <c r="AM149" s="34"/>
      <c r="AN149" s="34"/>
      <c r="AO149" s="72">
        <v>27042056</v>
      </c>
      <c r="AP149" s="72"/>
      <c r="AQ149" s="72"/>
      <c r="AR149" s="72"/>
      <c r="AS149" s="72"/>
      <c r="AT149" s="34">
        <v>6817734</v>
      </c>
      <c r="AU149" s="34"/>
      <c r="AV149" s="34"/>
      <c r="AW149" s="34"/>
      <c r="AX149" s="34"/>
      <c r="AY149" s="72">
        <v>0</v>
      </c>
      <c r="AZ149" s="72"/>
      <c r="BA149" s="72"/>
      <c r="BB149" s="72"/>
      <c r="BC149" s="72"/>
      <c r="BD149" s="34">
        <f>IF(ISNUMBER(AO149),AO149,0)+IF(ISNUMBER(AT149),AT149,0)</f>
        <v>33859790</v>
      </c>
      <c r="BE149" s="34"/>
      <c r="BF149" s="34"/>
      <c r="BG149" s="34"/>
      <c r="BH149" s="34"/>
    </row>
    <row r="150" spans="1:79" s="6" customFormat="1" ht="12.75" customHeight="1">
      <c r="A150" s="58"/>
      <c r="B150" s="59"/>
      <c r="C150" s="59"/>
      <c r="D150" s="29" t="s">
        <v>144</v>
      </c>
      <c r="E150" s="30"/>
      <c r="F150" s="30"/>
      <c r="G150" s="30"/>
      <c r="H150" s="30"/>
      <c r="I150" s="30"/>
      <c r="J150" s="30"/>
      <c r="K150" s="30"/>
      <c r="L150" s="30"/>
      <c r="M150" s="30"/>
      <c r="N150" s="30"/>
      <c r="O150" s="30"/>
      <c r="P150" s="30"/>
      <c r="Q150" s="30"/>
      <c r="R150" s="30"/>
      <c r="S150" s="30"/>
      <c r="T150" s="31"/>
      <c r="U150" s="79">
        <v>138057428</v>
      </c>
      <c r="V150" s="80"/>
      <c r="W150" s="80"/>
      <c r="X150" s="80"/>
      <c r="Y150" s="81"/>
      <c r="Z150" s="79">
        <v>6851452</v>
      </c>
      <c r="AA150" s="80"/>
      <c r="AB150" s="80"/>
      <c r="AC150" s="80"/>
      <c r="AD150" s="81"/>
      <c r="AE150" s="82">
        <v>103736</v>
      </c>
      <c r="AF150" s="82"/>
      <c r="AG150" s="82"/>
      <c r="AH150" s="82"/>
      <c r="AI150" s="82"/>
      <c r="AJ150" s="28">
        <f>IF(ISNUMBER(U150),U150,0)+IF(ISNUMBER(Z150),Z150,0)</f>
        <v>144908880</v>
      </c>
      <c r="AK150" s="28"/>
      <c r="AL150" s="28"/>
      <c r="AM150" s="28"/>
      <c r="AN150" s="28"/>
      <c r="AO150" s="82">
        <v>146419277</v>
      </c>
      <c r="AP150" s="82"/>
      <c r="AQ150" s="82"/>
      <c r="AR150" s="82"/>
      <c r="AS150" s="82"/>
      <c r="AT150" s="28">
        <v>7168394</v>
      </c>
      <c r="AU150" s="28"/>
      <c r="AV150" s="28"/>
      <c r="AW150" s="28"/>
      <c r="AX150" s="28"/>
      <c r="AY150" s="82">
        <v>109753</v>
      </c>
      <c r="AZ150" s="82"/>
      <c r="BA150" s="82"/>
      <c r="BB150" s="82"/>
      <c r="BC150" s="82"/>
      <c r="BD150" s="28">
        <f>IF(ISNUMBER(AO150),AO150,0)+IF(ISNUMBER(AT150),AT150,0)</f>
        <v>153587671</v>
      </c>
      <c r="BE150" s="28"/>
      <c r="BF150" s="28"/>
      <c r="BG150" s="28"/>
      <c r="BH150" s="28"/>
    </row>
    <row r="151" spans="1:79" s="5" customFormat="1" ht="12.75" customHeight="1">
      <c r="A151" s="17"/>
      <c r="B151" s="17"/>
      <c r="C151" s="17"/>
      <c r="D151" s="17"/>
      <c r="E151" s="17"/>
      <c r="F151" s="17"/>
      <c r="G151" s="17"/>
      <c r="H151" s="17"/>
      <c r="I151" s="17"/>
      <c r="J151" s="17"/>
      <c r="K151" s="17"/>
      <c r="L151" s="17"/>
      <c r="M151" s="17"/>
      <c r="N151" s="17"/>
      <c r="O151" s="17"/>
      <c r="P151" s="17"/>
      <c r="Q151" s="17"/>
      <c r="R151" s="17"/>
      <c r="S151" s="17"/>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row>
    <row r="153" spans="1:79" ht="14.25" customHeight="1">
      <c r="A153" s="42" t="s">
        <v>149</v>
      </c>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row>
    <row r="154" spans="1:79" ht="14.25" customHeight="1">
      <c r="A154" s="42" t="s">
        <v>291</v>
      </c>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row>
    <row r="155" spans="1:79" ht="23.1" customHeight="1">
      <c r="A155" s="45" t="s">
        <v>6</v>
      </c>
      <c r="B155" s="46"/>
      <c r="C155" s="46"/>
      <c r="D155" s="39" t="s">
        <v>9</v>
      </c>
      <c r="E155" s="39"/>
      <c r="F155" s="39"/>
      <c r="G155" s="39"/>
      <c r="H155" s="39"/>
      <c r="I155" s="39"/>
      <c r="J155" s="39"/>
      <c r="K155" s="39"/>
      <c r="L155" s="39"/>
      <c r="M155" s="39"/>
      <c r="N155" s="39"/>
      <c r="O155" s="39"/>
      <c r="P155" s="39"/>
      <c r="Q155" s="39" t="s">
        <v>8</v>
      </c>
      <c r="R155" s="39"/>
      <c r="S155" s="39"/>
      <c r="T155" s="39"/>
      <c r="U155" s="39"/>
      <c r="V155" s="39" t="s">
        <v>7</v>
      </c>
      <c r="W155" s="39"/>
      <c r="X155" s="39"/>
      <c r="Y155" s="39"/>
      <c r="Z155" s="39"/>
      <c r="AA155" s="39"/>
      <c r="AB155" s="39"/>
      <c r="AC155" s="39"/>
      <c r="AD155" s="39"/>
      <c r="AE155" s="39"/>
      <c r="AF155" s="60" t="s">
        <v>277</v>
      </c>
      <c r="AG155" s="61"/>
      <c r="AH155" s="61"/>
      <c r="AI155" s="61"/>
      <c r="AJ155" s="61"/>
      <c r="AK155" s="61"/>
      <c r="AL155" s="61"/>
      <c r="AM155" s="61"/>
      <c r="AN155" s="61"/>
      <c r="AO155" s="61"/>
      <c r="AP155" s="61"/>
      <c r="AQ155" s="61"/>
      <c r="AR155" s="61"/>
      <c r="AS155" s="61"/>
      <c r="AT155" s="62"/>
      <c r="AU155" s="60" t="s">
        <v>280</v>
      </c>
      <c r="AV155" s="61"/>
      <c r="AW155" s="61"/>
      <c r="AX155" s="61"/>
      <c r="AY155" s="61"/>
      <c r="AZ155" s="61"/>
      <c r="BA155" s="61"/>
      <c r="BB155" s="61"/>
      <c r="BC155" s="61"/>
      <c r="BD155" s="61"/>
      <c r="BE155" s="61"/>
      <c r="BF155" s="61"/>
      <c r="BG155" s="61"/>
      <c r="BH155" s="61"/>
      <c r="BI155" s="62"/>
      <c r="BJ155" s="60" t="s">
        <v>287</v>
      </c>
      <c r="BK155" s="61"/>
      <c r="BL155" s="61"/>
      <c r="BM155" s="61"/>
      <c r="BN155" s="61"/>
      <c r="BO155" s="61"/>
      <c r="BP155" s="61"/>
      <c r="BQ155" s="61"/>
      <c r="BR155" s="61"/>
      <c r="BS155" s="61"/>
      <c r="BT155" s="61"/>
      <c r="BU155" s="61"/>
      <c r="BV155" s="61"/>
      <c r="BW155" s="61"/>
      <c r="BX155" s="62"/>
    </row>
    <row r="156" spans="1:79" ht="37.5" customHeight="1">
      <c r="A156" s="48"/>
      <c r="B156" s="49"/>
      <c r="C156" s="4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t="s">
        <v>4</v>
      </c>
      <c r="AG156" s="39"/>
      <c r="AH156" s="39"/>
      <c r="AI156" s="39"/>
      <c r="AJ156" s="39"/>
      <c r="AK156" s="39" t="s">
        <v>3</v>
      </c>
      <c r="AL156" s="39"/>
      <c r="AM156" s="39"/>
      <c r="AN156" s="39"/>
      <c r="AO156" s="39"/>
      <c r="AP156" s="39" t="s">
        <v>123</v>
      </c>
      <c r="AQ156" s="39"/>
      <c r="AR156" s="39"/>
      <c r="AS156" s="39"/>
      <c r="AT156" s="39"/>
      <c r="AU156" s="39" t="s">
        <v>4</v>
      </c>
      <c r="AV156" s="39"/>
      <c r="AW156" s="39"/>
      <c r="AX156" s="39"/>
      <c r="AY156" s="39"/>
      <c r="AZ156" s="39" t="s">
        <v>3</v>
      </c>
      <c r="BA156" s="39"/>
      <c r="BB156" s="39"/>
      <c r="BC156" s="39"/>
      <c r="BD156" s="39"/>
      <c r="BE156" s="39" t="s">
        <v>90</v>
      </c>
      <c r="BF156" s="39"/>
      <c r="BG156" s="39"/>
      <c r="BH156" s="39"/>
      <c r="BI156" s="39"/>
      <c r="BJ156" s="39" t="s">
        <v>4</v>
      </c>
      <c r="BK156" s="39"/>
      <c r="BL156" s="39"/>
      <c r="BM156" s="39"/>
      <c r="BN156" s="39"/>
      <c r="BO156" s="39" t="s">
        <v>3</v>
      </c>
      <c r="BP156" s="39"/>
      <c r="BQ156" s="39"/>
      <c r="BR156" s="39"/>
      <c r="BS156" s="39"/>
      <c r="BT156" s="39" t="s">
        <v>97</v>
      </c>
      <c r="BU156" s="39"/>
      <c r="BV156" s="39"/>
      <c r="BW156" s="39"/>
      <c r="BX156" s="39"/>
    </row>
    <row r="157" spans="1:79" ht="15" customHeight="1">
      <c r="A157" s="60">
        <v>1</v>
      </c>
      <c r="B157" s="61"/>
      <c r="C157" s="61"/>
      <c r="D157" s="39">
        <v>2</v>
      </c>
      <c r="E157" s="39"/>
      <c r="F157" s="39"/>
      <c r="G157" s="39"/>
      <c r="H157" s="39"/>
      <c r="I157" s="39"/>
      <c r="J157" s="39"/>
      <c r="K157" s="39"/>
      <c r="L157" s="39"/>
      <c r="M157" s="39"/>
      <c r="N157" s="39"/>
      <c r="O157" s="39"/>
      <c r="P157" s="39"/>
      <c r="Q157" s="39">
        <v>3</v>
      </c>
      <c r="R157" s="39"/>
      <c r="S157" s="39"/>
      <c r="T157" s="39"/>
      <c r="U157" s="39"/>
      <c r="V157" s="39">
        <v>4</v>
      </c>
      <c r="W157" s="39"/>
      <c r="X157" s="39"/>
      <c r="Y157" s="39"/>
      <c r="Z157" s="39"/>
      <c r="AA157" s="39"/>
      <c r="AB157" s="39"/>
      <c r="AC157" s="39"/>
      <c r="AD157" s="39"/>
      <c r="AE157" s="39"/>
      <c r="AF157" s="39">
        <v>5</v>
      </c>
      <c r="AG157" s="39"/>
      <c r="AH157" s="39"/>
      <c r="AI157" s="39"/>
      <c r="AJ157" s="39"/>
      <c r="AK157" s="39">
        <v>6</v>
      </c>
      <c r="AL157" s="39"/>
      <c r="AM157" s="39"/>
      <c r="AN157" s="39"/>
      <c r="AO157" s="39"/>
      <c r="AP157" s="39">
        <v>7</v>
      </c>
      <c r="AQ157" s="39"/>
      <c r="AR157" s="39"/>
      <c r="AS157" s="39"/>
      <c r="AT157" s="39"/>
      <c r="AU157" s="39">
        <v>8</v>
      </c>
      <c r="AV157" s="39"/>
      <c r="AW157" s="39"/>
      <c r="AX157" s="39"/>
      <c r="AY157" s="39"/>
      <c r="AZ157" s="39">
        <v>9</v>
      </c>
      <c r="BA157" s="39"/>
      <c r="BB157" s="39"/>
      <c r="BC157" s="39"/>
      <c r="BD157" s="39"/>
      <c r="BE157" s="39">
        <v>10</v>
      </c>
      <c r="BF157" s="39"/>
      <c r="BG157" s="39"/>
      <c r="BH157" s="39"/>
      <c r="BI157" s="39"/>
      <c r="BJ157" s="39">
        <v>11</v>
      </c>
      <c r="BK157" s="39"/>
      <c r="BL157" s="39"/>
      <c r="BM157" s="39"/>
      <c r="BN157" s="39"/>
      <c r="BO157" s="39">
        <v>12</v>
      </c>
      <c r="BP157" s="39"/>
      <c r="BQ157" s="39"/>
      <c r="BR157" s="39"/>
      <c r="BS157" s="39"/>
      <c r="BT157" s="39">
        <v>13</v>
      </c>
      <c r="BU157" s="39"/>
      <c r="BV157" s="39"/>
      <c r="BW157" s="39"/>
      <c r="BX157" s="39"/>
    </row>
    <row r="158" spans="1:79" ht="10.5" hidden="1" customHeight="1">
      <c r="A158" s="63" t="s">
        <v>151</v>
      </c>
      <c r="B158" s="64"/>
      <c r="C158" s="64"/>
      <c r="D158" s="39" t="s">
        <v>57</v>
      </c>
      <c r="E158" s="39"/>
      <c r="F158" s="39"/>
      <c r="G158" s="39"/>
      <c r="H158" s="39"/>
      <c r="I158" s="39"/>
      <c r="J158" s="39"/>
      <c r="K158" s="39"/>
      <c r="L158" s="39"/>
      <c r="M158" s="39"/>
      <c r="N158" s="39"/>
      <c r="O158" s="39"/>
      <c r="P158" s="39"/>
      <c r="Q158" s="39" t="s">
        <v>70</v>
      </c>
      <c r="R158" s="39"/>
      <c r="S158" s="39"/>
      <c r="T158" s="39"/>
      <c r="U158" s="39"/>
      <c r="V158" s="39" t="s">
        <v>71</v>
      </c>
      <c r="W158" s="39"/>
      <c r="X158" s="39"/>
      <c r="Y158" s="39"/>
      <c r="Z158" s="39"/>
      <c r="AA158" s="39"/>
      <c r="AB158" s="39"/>
      <c r="AC158" s="39"/>
      <c r="AD158" s="39"/>
      <c r="AE158" s="39"/>
      <c r="AF158" s="51" t="s">
        <v>111</v>
      </c>
      <c r="AG158" s="51"/>
      <c r="AH158" s="51"/>
      <c r="AI158" s="51"/>
      <c r="AJ158" s="51"/>
      <c r="AK158" s="38" t="s">
        <v>112</v>
      </c>
      <c r="AL158" s="38"/>
      <c r="AM158" s="38"/>
      <c r="AN158" s="38"/>
      <c r="AO158" s="38"/>
      <c r="AP158" s="73" t="s">
        <v>201</v>
      </c>
      <c r="AQ158" s="73"/>
      <c r="AR158" s="73"/>
      <c r="AS158" s="73"/>
      <c r="AT158" s="73"/>
      <c r="AU158" s="51" t="s">
        <v>113</v>
      </c>
      <c r="AV158" s="51"/>
      <c r="AW158" s="51"/>
      <c r="AX158" s="51"/>
      <c r="AY158" s="51"/>
      <c r="AZ158" s="38" t="s">
        <v>114</v>
      </c>
      <c r="BA158" s="38"/>
      <c r="BB158" s="38"/>
      <c r="BC158" s="38"/>
      <c r="BD158" s="38"/>
      <c r="BE158" s="73" t="s">
        <v>201</v>
      </c>
      <c r="BF158" s="73"/>
      <c r="BG158" s="73"/>
      <c r="BH158" s="73"/>
      <c r="BI158" s="73"/>
      <c r="BJ158" s="51" t="s">
        <v>105</v>
      </c>
      <c r="BK158" s="51"/>
      <c r="BL158" s="51"/>
      <c r="BM158" s="51"/>
      <c r="BN158" s="51"/>
      <c r="BO158" s="38" t="s">
        <v>106</v>
      </c>
      <c r="BP158" s="38"/>
      <c r="BQ158" s="38"/>
      <c r="BR158" s="38"/>
      <c r="BS158" s="38"/>
      <c r="BT158" s="73" t="s">
        <v>201</v>
      </c>
      <c r="BU158" s="73"/>
      <c r="BV158" s="73"/>
      <c r="BW158" s="73"/>
      <c r="BX158" s="73"/>
      <c r="CA158" t="s">
        <v>37</v>
      </c>
    </row>
    <row r="159" spans="1:79" s="6" customFormat="1" ht="15" customHeight="1">
      <c r="A159" s="58">
        <v>0</v>
      </c>
      <c r="B159" s="59"/>
      <c r="C159" s="59"/>
      <c r="D159" s="69" t="s">
        <v>200</v>
      </c>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CA159" s="6" t="s">
        <v>38</v>
      </c>
    </row>
    <row r="160" spans="1:79" s="25" customFormat="1" ht="71.25" customHeight="1">
      <c r="A160" s="56">
        <v>1</v>
      </c>
      <c r="B160" s="57"/>
      <c r="C160" s="57"/>
      <c r="D160" s="66" t="s">
        <v>202</v>
      </c>
      <c r="E160" s="74"/>
      <c r="F160" s="74"/>
      <c r="G160" s="74"/>
      <c r="H160" s="74"/>
      <c r="I160" s="74"/>
      <c r="J160" s="74"/>
      <c r="K160" s="74"/>
      <c r="L160" s="74"/>
      <c r="M160" s="74"/>
      <c r="N160" s="74"/>
      <c r="O160" s="74"/>
      <c r="P160" s="75"/>
      <c r="Q160" s="39" t="s">
        <v>203</v>
      </c>
      <c r="R160" s="39"/>
      <c r="S160" s="39"/>
      <c r="T160" s="39"/>
      <c r="U160" s="39"/>
      <c r="V160" s="60" t="s">
        <v>331</v>
      </c>
      <c r="W160" s="61"/>
      <c r="X160" s="61"/>
      <c r="Y160" s="61"/>
      <c r="Z160" s="61"/>
      <c r="AA160" s="61"/>
      <c r="AB160" s="61"/>
      <c r="AC160" s="61"/>
      <c r="AD160" s="61"/>
      <c r="AE160" s="62"/>
      <c r="AF160" s="54">
        <v>18</v>
      </c>
      <c r="AG160" s="54"/>
      <c r="AH160" s="54"/>
      <c r="AI160" s="54"/>
      <c r="AJ160" s="54"/>
      <c r="AK160" s="54">
        <v>0</v>
      </c>
      <c r="AL160" s="54"/>
      <c r="AM160" s="54"/>
      <c r="AN160" s="54"/>
      <c r="AO160" s="54"/>
      <c r="AP160" s="54">
        <v>18</v>
      </c>
      <c r="AQ160" s="54"/>
      <c r="AR160" s="54"/>
      <c r="AS160" s="54"/>
      <c r="AT160" s="54"/>
      <c r="AU160" s="54">
        <v>18</v>
      </c>
      <c r="AV160" s="54"/>
      <c r="AW160" s="54"/>
      <c r="AX160" s="54"/>
      <c r="AY160" s="54"/>
      <c r="AZ160" s="54">
        <v>0</v>
      </c>
      <c r="BA160" s="54"/>
      <c r="BB160" s="54"/>
      <c r="BC160" s="54"/>
      <c r="BD160" s="54"/>
      <c r="BE160" s="54">
        <v>18</v>
      </c>
      <c r="BF160" s="54"/>
      <c r="BG160" s="54"/>
      <c r="BH160" s="54"/>
      <c r="BI160" s="54"/>
      <c r="BJ160" s="54">
        <v>18</v>
      </c>
      <c r="BK160" s="54"/>
      <c r="BL160" s="54"/>
      <c r="BM160" s="54"/>
      <c r="BN160" s="54"/>
      <c r="BO160" s="54">
        <v>0</v>
      </c>
      <c r="BP160" s="54"/>
      <c r="BQ160" s="54"/>
      <c r="BR160" s="54"/>
      <c r="BS160" s="54"/>
      <c r="BT160" s="54">
        <v>18</v>
      </c>
      <c r="BU160" s="54"/>
      <c r="BV160" s="54"/>
      <c r="BW160" s="54"/>
      <c r="BX160" s="54"/>
    </row>
    <row r="161" spans="1:76" s="25" customFormat="1" ht="75" customHeight="1">
      <c r="A161" s="56">
        <v>4</v>
      </c>
      <c r="B161" s="57"/>
      <c r="C161" s="57"/>
      <c r="D161" s="66" t="s">
        <v>204</v>
      </c>
      <c r="E161" s="36"/>
      <c r="F161" s="36"/>
      <c r="G161" s="36"/>
      <c r="H161" s="36"/>
      <c r="I161" s="36"/>
      <c r="J161" s="36"/>
      <c r="K161" s="36"/>
      <c r="L161" s="36"/>
      <c r="M161" s="36"/>
      <c r="N161" s="36"/>
      <c r="O161" s="36"/>
      <c r="P161" s="37"/>
      <c r="Q161" s="39" t="s">
        <v>203</v>
      </c>
      <c r="R161" s="39"/>
      <c r="S161" s="39"/>
      <c r="T161" s="39"/>
      <c r="U161" s="39"/>
      <c r="V161" s="60" t="s">
        <v>332</v>
      </c>
      <c r="W161" s="57"/>
      <c r="X161" s="57"/>
      <c r="Y161" s="57"/>
      <c r="Z161" s="57"/>
      <c r="AA161" s="57"/>
      <c r="AB161" s="57"/>
      <c r="AC161" s="57"/>
      <c r="AD161" s="57"/>
      <c r="AE161" s="67"/>
      <c r="AF161" s="54">
        <v>1</v>
      </c>
      <c r="AG161" s="54"/>
      <c r="AH161" s="54"/>
      <c r="AI161" s="54"/>
      <c r="AJ161" s="54"/>
      <c r="AK161" s="54">
        <v>0</v>
      </c>
      <c r="AL161" s="54"/>
      <c r="AM161" s="54"/>
      <c r="AN161" s="54"/>
      <c r="AO161" s="54"/>
      <c r="AP161" s="54">
        <v>1</v>
      </c>
      <c r="AQ161" s="54"/>
      <c r="AR161" s="54"/>
      <c r="AS161" s="54"/>
      <c r="AT161" s="54"/>
      <c r="AU161" s="54">
        <v>1</v>
      </c>
      <c r="AV161" s="54"/>
      <c r="AW161" s="54"/>
      <c r="AX161" s="54"/>
      <c r="AY161" s="54"/>
      <c r="AZ161" s="54">
        <v>0</v>
      </c>
      <c r="BA161" s="54"/>
      <c r="BB161" s="54"/>
      <c r="BC161" s="54"/>
      <c r="BD161" s="54"/>
      <c r="BE161" s="54">
        <v>1</v>
      </c>
      <c r="BF161" s="54"/>
      <c r="BG161" s="54"/>
      <c r="BH161" s="54"/>
      <c r="BI161" s="54"/>
      <c r="BJ161" s="54">
        <v>1</v>
      </c>
      <c r="BK161" s="54"/>
      <c r="BL161" s="54"/>
      <c r="BM161" s="54"/>
      <c r="BN161" s="54"/>
      <c r="BO161" s="54">
        <v>0</v>
      </c>
      <c r="BP161" s="54"/>
      <c r="BQ161" s="54"/>
      <c r="BR161" s="54"/>
      <c r="BS161" s="54"/>
      <c r="BT161" s="54">
        <v>1</v>
      </c>
      <c r="BU161" s="54"/>
      <c r="BV161" s="54"/>
      <c r="BW161" s="54"/>
      <c r="BX161" s="54"/>
    </row>
    <row r="162" spans="1:76" s="25" customFormat="1" ht="75" customHeight="1">
      <c r="A162" s="56">
        <v>5</v>
      </c>
      <c r="B162" s="57"/>
      <c r="C162" s="57"/>
      <c r="D162" s="66" t="s">
        <v>205</v>
      </c>
      <c r="E162" s="36"/>
      <c r="F162" s="36"/>
      <c r="G162" s="36"/>
      <c r="H162" s="36"/>
      <c r="I162" s="36"/>
      <c r="J162" s="36"/>
      <c r="K162" s="36"/>
      <c r="L162" s="36"/>
      <c r="M162" s="36"/>
      <c r="N162" s="36"/>
      <c r="O162" s="36"/>
      <c r="P162" s="37"/>
      <c r="Q162" s="39" t="s">
        <v>203</v>
      </c>
      <c r="R162" s="39"/>
      <c r="S162" s="39"/>
      <c r="T162" s="39"/>
      <c r="U162" s="39"/>
      <c r="V162" s="60" t="s">
        <v>333</v>
      </c>
      <c r="W162" s="57"/>
      <c r="X162" s="57"/>
      <c r="Y162" s="57"/>
      <c r="Z162" s="57"/>
      <c r="AA162" s="57"/>
      <c r="AB162" s="57"/>
      <c r="AC162" s="57"/>
      <c r="AD162" s="57"/>
      <c r="AE162" s="67"/>
      <c r="AF162" s="54">
        <v>10</v>
      </c>
      <c r="AG162" s="54"/>
      <c r="AH162" s="54"/>
      <c r="AI162" s="54"/>
      <c r="AJ162" s="54"/>
      <c r="AK162" s="54">
        <v>0</v>
      </c>
      <c r="AL162" s="54"/>
      <c r="AM162" s="54"/>
      <c r="AN162" s="54"/>
      <c r="AO162" s="54"/>
      <c r="AP162" s="54">
        <v>10</v>
      </c>
      <c r="AQ162" s="54"/>
      <c r="AR162" s="54"/>
      <c r="AS162" s="54"/>
      <c r="AT162" s="54"/>
      <c r="AU162" s="54">
        <v>10</v>
      </c>
      <c r="AV162" s="54"/>
      <c r="AW162" s="54"/>
      <c r="AX162" s="54"/>
      <c r="AY162" s="54"/>
      <c r="AZ162" s="54">
        <v>0</v>
      </c>
      <c r="BA162" s="54"/>
      <c r="BB162" s="54"/>
      <c r="BC162" s="54"/>
      <c r="BD162" s="54"/>
      <c r="BE162" s="54">
        <v>10</v>
      </c>
      <c r="BF162" s="54"/>
      <c r="BG162" s="54"/>
      <c r="BH162" s="54"/>
      <c r="BI162" s="54"/>
      <c r="BJ162" s="54">
        <v>10</v>
      </c>
      <c r="BK162" s="54"/>
      <c r="BL162" s="54"/>
      <c r="BM162" s="54"/>
      <c r="BN162" s="54"/>
      <c r="BO162" s="54">
        <v>0</v>
      </c>
      <c r="BP162" s="54"/>
      <c r="BQ162" s="54"/>
      <c r="BR162" s="54"/>
      <c r="BS162" s="54"/>
      <c r="BT162" s="54">
        <v>10</v>
      </c>
      <c r="BU162" s="54"/>
      <c r="BV162" s="54"/>
      <c r="BW162" s="54"/>
      <c r="BX162" s="54"/>
    </row>
    <row r="163" spans="1:76" s="25" customFormat="1" ht="75" customHeight="1">
      <c r="A163" s="56">
        <v>6</v>
      </c>
      <c r="B163" s="57"/>
      <c r="C163" s="57"/>
      <c r="D163" s="66" t="s">
        <v>206</v>
      </c>
      <c r="E163" s="36"/>
      <c r="F163" s="36"/>
      <c r="G163" s="36"/>
      <c r="H163" s="36"/>
      <c r="I163" s="36"/>
      <c r="J163" s="36"/>
      <c r="K163" s="36"/>
      <c r="L163" s="36"/>
      <c r="M163" s="36"/>
      <c r="N163" s="36"/>
      <c r="O163" s="36"/>
      <c r="P163" s="37"/>
      <c r="Q163" s="39" t="s">
        <v>203</v>
      </c>
      <c r="R163" s="39"/>
      <c r="S163" s="39"/>
      <c r="T163" s="39"/>
      <c r="U163" s="39"/>
      <c r="V163" s="60" t="s">
        <v>334</v>
      </c>
      <c r="W163" s="57"/>
      <c r="X163" s="57"/>
      <c r="Y163" s="57"/>
      <c r="Z163" s="57"/>
      <c r="AA163" s="57"/>
      <c r="AB163" s="57"/>
      <c r="AC163" s="57"/>
      <c r="AD163" s="57"/>
      <c r="AE163" s="67"/>
      <c r="AF163" s="54">
        <v>1</v>
      </c>
      <c r="AG163" s="54"/>
      <c r="AH163" s="54"/>
      <c r="AI163" s="54"/>
      <c r="AJ163" s="54"/>
      <c r="AK163" s="54">
        <v>0</v>
      </c>
      <c r="AL163" s="54"/>
      <c r="AM163" s="54"/>
      <c r="AN163" s="54"/>
      <c r="AO163" s="54"/>
      <c r="AP163" s="54">
        <v>1</v>
      </c>
      <c r="AQ163" s="54"/>
      <c r="AR163" s="54"/>
      <c r="AS163" s="54"/>
      <c r="AT163" s="54"/>
      <c r="AU163" s="54">
        <v>1</v>
      </c>
      <c r="AV163" s="54"/>
      <c r="AW163" s="54"/>
      <c r="AX163" s="54"/>
      <c r="AY163" s="54"/>
      <c r="AZ163" s="54">
        <v>0</v>
      </c>
      <c r="BA163" s="54"/>
      <c r="BB163" s="54"/>
      <c r="BC163" s="54"/>
      <c r="BD163" s="54"/>
      <c r="BE163" s="54">
        <v>1</v>
      </c>
      <c r="BF163" s="54"/>
      <c r="BG163" s="54"/>
      <c r="BH163" s="54"/>
      <c r="BI163" s="54"/>
      <c r="BJ163" s="54">
        <v>1</v>
      </c>
      <c r="BK163" s="54"/>
      <c r="BL163" s="54"/>
      <c r="BM163" s="54"/>
      <c r="BN163" s="54"/>
      <c r="BO163" s="54">
        <v>0</v>
      </c>
      <c r="BP163" s="54"/>
      <c r="BQ163" s="54"/>
      <c r="BR163" s="54"/>
      <c r="BS163" s="54"/>
      <c r="BT163" s="54">
        <v>1</v>
      </c>
      <c r="BU163" s="54"/>
      <c r="BV163" s="54"/>
      <c r="BW163" s="54"/>
      <c r="BX163" s="54"/>
    </row>
    <row r="164" spans="1:76" s="25" customFormat="1" ht="75" customHeight="1">
      <c r="A164" s="56">
        <v>7</v>
      </c>
      <c r="B164" s="57"/>
      <c r="C164" s="57"/>
      <c r="D164" s="66" t="s">
        <v>207</v>
      </c>
      <c r="E164" s="36"/>
      <c r="F164" s="36"/>
      <c r="G164" s="36"/>
      <c r="H164" s="36"/>
      <c r="I164" s="36"/>
      <c r="J164" s="36"/>
      <c r="K164" s="36"/>
      <c r="L164" s="36"/>
      <c r="M164" s="36"/>
      <c r="N164" s="36"/>
      <c r="O164" s="36"/>
      <c r="P164" s="37"/>
      <c r="Q164" s="39" t="s">
        <v>203</v>
      </c>
      <c r="R164" s="39"/>
      <c r="S164" s="39"/>
      <c r="T164" s="39"/>
      <c r="U164" s="39"/>
      <c r="V164" s="60" t="s">
        <v>335</v>
      </c>
      <c r="W164" s="57"/>
      <c r="X164" s="57"/>
      <c r="Y164" s="57"/>
      <c r="Z164" s="57"/>
      <c r="AA164" s="57"/>
      <c r="AB164" s="57"/>
      <c r="AC164" s="57"/>
      <c r="AD164" s="57"/>
      <c r="AE164" s="67"/>
      <c r="AF164" s="54">
        <v>6</v>
      </c>
      <c r="AG164" s="54"/>
      <c r="AH164" s="54"/>
      <c r="AI164" s="54"/>
      <c r="AJ164" s="54"/>
      <c r="AK164" s="54">
        <v>0</v>
      </c>
      <c r="AL164" s="54"/>
      <c r="AM164" s="54"/>
      <c r="AN164" s="54"/>
      <c r="AO164" s="54"/>
      <c r="AP164" s="54">
        <v>6</v>
      </c>
      <c r="AQ164" s="54"/>
      <c r="AR164" s="54"/>
      <c r="AS164" s="54"/>
      <c r="AT164" s="54"/>
      <c r="AU164" s="54">
        <v>6</v>
      </c>
      <c r="AV164" s="54"/>
      <c r="AW164" s="54"/>
      <c r="AX164" s="54"/>
      <c r="AY164" s="54"/>
      <c r="AZ164" s="54">
        <v>0</v>
      </c>
      <c r="BA164" s="54"/>
      <c r="BB164" s="54"/>
      <c r="BC164" s="54"/>
      <c r="BD164" s="54"/>
      <c r="BE164" s="54">
        <v>6</v>
      </c>
      <c r="BF164" s="54"/>
      <c r="BG164" s="54"/>
      <c r="BH164" s="54"/>
      <c r="BI164" s="54"/>
      <c r="BJ164" s="54">
        <v>6</v>
      </c>
      <c r="BK164" s="54"/>
      <c r="BL164" s="54"/>
      <c r="BM164" s="54"/>
      <c r="BN164" s="54"/>
      <c r="BO164" s="54">
        <v>0</v>
      </c>
      <c r="BP164" s="54"/>
      <c r="BQ164" s="54"/>
      <c r="BR164" s="54"/>
      <c r="BS164" s="54"/>
      <c r="BT164" s="54">
        <v>6</v>
      </c>
      <c r="BU164" s="54"/>
      <c r="BV164" s="54"/>
      <c r="BW164" s="54"/>
      <c r="BX164" s="54"/>
    </row>
    <row r="165" spans="1:76" s="25" customFormat="1" ht="75" customHeight="1">
      <c r="A165" s="56">
        <v>8</v>
      </c>
      <c r="B165" s="57"/>
      <c r="C165" s="57"/>
      <c r="D165" s="66" t="s">
        <v>208</v>
      </c>
      <c r="E165" s="36"/>
      <c r="F165" s="36"/>
      <c r="G165" s="36"/>
      <c r="H165" s="36"/>
      <c r="I165" s="36"/>
      <c r="J165" s="36"/>
      <c r="K165" s="36"/>
      <c r="L165" s="36"/>
      <c r="M165" s="36"/>
      <c r="N165" s="36"/>
      <c r="O165" s="36"/>
      <c r="P165" s="37"/>
      <c r="Q165" s="39" t="s">
        <v>203</v>
      </c>
      <c r="R165" s="39"/>
      <c r="S165" s="39"/>
      <c r="T165" s="39"/>
      <c r="U165" s="39"/>
      <c r="V165" s="60" t="s">
        <v>335</v>
      </c>
      <c r="W165" s="57"/>
      <c r="X165" s="57"/>
      <c r="Y165" s="57"/>
      <c r="Z165" s="57"/>
      <c r="AA165" s="57"/>
      <c r="AB165" s="57"/>
      <c r="AC165" s="57"/>
      <c r="AD165" s="57"/>
      <c r="AE165" s="67"/>
      <c r="AF165" s="54">
        <v>446</v>
      </c>
      <c r="AG165" s="54"/>
      <c r="AH165" s="54"/>
      <c r="AI165" s="54"/>
      <c r="AJ165" s="54"/>
      <c r="AK165" s="54">
        <v>0</v>
      </c>
      <c r="AL165" s="54"/>
      <c r="AM165" s="54"/>
      <c r="AN165" s="54"/>
      <c r="AO165" s="54"/>
      <c r="AP165" s="54">
        <v>446</v>
      </c>
      <c r="AQ165" s="54"/>
      <c r="AR165" s="54"/>
      <c r="AS165" s="54"/>
      <c r="AT165" s="54"/>
      <c r="AU165" s="54">
        <v>446</v>
      </c>
      <c r="AV165" s="54"/>
      <c r="AW165" s="54"/>
      <c r="AX165" s="54"/>
      <c r="AY165" s="54"/>
      <c r="AZ165" s="54">
        <v>0</v>
      </c>
      <c r="BA165" s="54"/>
      <c r="BB165" s="54"/>
      <c r="BC165" s="54"/>
      <c r="BD165" s="54"/>
      <c r="BE165" s="54">
        <v>446</v>
      </c>
      <c r="BF165" s="54"/>
      <c r="BG165" s="54"/>
      <c r="BH165" s="54"/>
      <c r="BI165" s="54"/>
      <c r="BJ165" s="54">
        <v>420</v>
      </c>
      <c r="BK165" s="54"/>
      <c r="BL165" s="54"/>
      <c r="BM165" s="54"/>
      <c r="BN165" s="54"/>
      <c r="BO165" s="54">
        <v>0</v>
      </c>
      <c r="BP165" s="54"/>
      <c r="BQ165" s="54"/>
      <c r="BR165" s="54"/>
      <c r="BS165" s="54"/>
      <c r="BT165" s="54">
        <v>420</v>
      </c>
      <c r="BU165" s="54"/>
      <c r="BV165" s="54"/>
      <c r="BW165" s="54"/>
      <c r="BX165" s="54"/>
    </row>
    <row r="166" spans="1:76" s="25" customFormat="1" ht="75" customHeight="1">
      <c r="A166" s="56">
        <v>11</v>
      </c>
      <c r="B166" s="57"/>
      <c r="C166" s="57"/>
      <c r="D166" s="66" t="s">
        <v>209</v>
      </c>
      <c r="E166" s="36"/>
      <c r="F166" s="36"/>
      <c r="G166" s="36"/>
      <c r="H166" s="36"/>
      <c r="I166" s="36"/>
      <c r="J166" s="36"/>
      <c r="K166" s="36"/>
      <c r="L166" s="36"/>
      <c r="M166" s="36"/>
      <c r="N166" s="36"/>
      <c r="O166" s="36"/>
      <c r="P166" s="37"/>
      <c r="Q166" s="39" t="s">
        <v>203</v>
      </c>
      <c r="R166" s="39"/>
      <c r="S166" s="39"/>
      <c r="T166" s="39"/>
      <c r="U166" s="39"/>
      <c r="V166" s="60" t="s">
        <v>332</v>
      </c>
      <c r="W166" s="57"/>
      <c r="X166" s="57"/>
      <c r="Y166" s="57"/>
      <c r="Z166" s="57"/>
      <c r="AA166" s="57"/>
      <c r="AB166" s="57"/>
      <c r="AC166" s="57"/>
      <c r="AD166" s="57"/>
      <c r="AE166" s="67"/>
      <c r="AF166" s="54">
        <v>341</v>
      </c>
      <c r="AG166" s="54"/>
      <c r="AH166" s="54"/>
      <c r="AI166" s="54"/>
      <c r="AJ166" s="54"/>
      <c r="AK166" s="54">
        <v>0</v>
      </c>
      <c r="AL166" s="54"/>
      <c r="AM166" s="54"/>
      <c r="AN166" s="54"/>
      <c r="AO166" s="54"/>
      <c r="AP166" s="54">
        <v>341</v>
      </c>
      <c r="AQ166" s="54"/>
      <c r="AR166" s="54"/>
      <c r="AS166" s="54"/>
      <c r="AT166" s="54"/>
      <c r="AU166" s="54">
        <v>341</v>
      </c>
      <c r="AV166" s="54"/>
      <c r="AW166" s="54"/>
      <c r="AX166" s="54"/>
      <c r="AY166" s="54"/>
      <c r="AZ166" s="54">
        <v>0</v>
      </c>
      <c r="BA166" s="54"/>
      <c r="BB166" s="54"/>
      <c r="BC166" s="54"/>
      <c r="BD166" s="54"/>
      <c r="BE166" s="54">
        <v>341</v>
      </c>
      <c r="BF166" s="54"/>
      <c r="BG166" s="54"/>
      <c r="BH166" s="54"/>
      <c r="BI166" s="54"/>
      <c r="BJ166" s="54">
        <v>324</v>
      </c>
      <c r="BK166" s="54"/>
      <c r="BL166" s="54"/>
      <c r="BM166" s="54"/>
      <c r="BN166" s="54"/>
      <c r="BO166" s="54">
        <v>0</v>
      </c>
      <c r="BP166" s="54"/>
      <c r="BQ166" s="54"/>
      <c r="BR166" s="54"/>
      <c r="BS166" s="54"/>
      <c r="BT166" s="54">
        <v>324</v>
      </c>
      <c r="BU166" s="54"/>
      <c r="BV166" s="54"/>
      <c r="BW166" s="54"/>
      <c r="BX166" s="54"/>
    </row>
    <row r="167" spans="1:76" s="25" customFormat="1" ht="75" customHeight="1">
      <c r="A167" s="56">
        <v>12</v>
      </c>
      <c r="B167" s="57"/>
      <c r="C167" s="57"/>
      <c r="D167" s="66" t="s">
        <v>210</v>
      </c>
      <c r="E167" s="36"/>
      <c r="F167" s="36"/>
      <c r="G167" s="36"/>
      <c r="H167" s="36"/>
      <c r="I167" s="36"/>
      <c r="J167" s="36"/>
      <c r="K167" s="36"/>
      <c r="L167" s="36"/>
      <c r="M167" s="36"/>
      <c r="N167" s="36"/>
      <c r="O167" s="36"/>
      <c r="P167" s="37"/>
      <c r="Q167" s="39" t="s">
        <v>203</v>
      </c>
      <c r="R167" s="39"/>
      <c r="S167" s="39"/>
      <c r="T167" s="39"/>
      <c r="U167" s="39"/>
      <c r="V167" s="60" t="s">
        <v>336</v>
      </c>
      <c r="W167" s="57"/>
      <c r="X167" s="57"/>
      <c r="Y167" s="57"/>
      <c r="Z167" s="57"/>
      <c r="AA167" s="57"/>
      <c r="AB167" s="57"/>
      <c r="AC167" s="57"/>
      <c r="AD167" s="57"/>
      <c r="AE167" s="67"/>
      <c r="AF167" s="54">
        <v>5</v>
      </c>
      <c r="AG167" s="54"/>
      <c r="AH167" s="54"/>
      <c r="AI167" s="54"/>
      <c r="AJ167" s="54"/>
      <c r="AK167" s="54">
        <v>0</v>
      </c>
      <c r="AL167" s="54"/>
      <c r="AM167" s="54"/>
      <c r="AN167" s="54"/>
      <c r="AO167" s="54"/>
      <c r="AP167" s="54">
        <v>5</v>
      </c>
      <c r="AQ167" s="54"/>
      <c r="AR167" s="54"/>
      <c r="AS167" s="54"/>
      <c r="AT167" s="54"/>
      <c r="AU167" s="54">
        <v>5</v>
      </c>
      <c r="AV167" s="54"/>
      <c r="AW167" s="54"/>
      <c r="AX167" s="54"/>
      <c r="AY167" s="54"/>
      <c r="AZ167" s="54">
        <v>0</v>
      </c>
      <c r="BA167" s="54"/>
      <c r="BB167" s="54"/>
      <c r="BC167" s="54"/>
      <c r="BD167" s="54"/>
      <c r="BE167" s="54">
        <v>5</v>
      </c>
      <c r="BF167" s="54"/>
      <c r="BG167" s="54"/>
      <c r="BH167" s="54"/>
      <c r="BI167" s="54"/>
      <c r="BJ167" s="54">
        <v>4</v>
      </c>
      <c r="BK167" s="54"/>
      <c r="BL167" s="54"/>
      <c r="BM167" s="54"/>
      <c r="BN167" s="54"/>
      <c r="BO167" s="54">
        <v>0</v>
      </c>
      <c r="BP167" s="54"/>
      <c r="BQ167" s="54"/>
      <c r="BR167" s="54"/>
      <c r="BS167" s="54"/>
      <c r="BT167" s="54">
        <v>4</v>
      </c>
      <c r="BU167" s="54"/>
      <c r="BV167" s="54"/>
      <c r="BW167" s="54"/>
      <c r="BX167" s="54"/>
    </row>
    <row r="168" spans="1:76" s="25" customFormat="1" ht="75" customHeight="1">
      <c r="A168" s="56">
        <v>13</v>
      </c>
      <c r="B168" s="57"/>
      <c r="C168" s="57"/>
      <c r="D168" s="66" t="s">
        <v>211</v>
      </c>
      <c r="E168" s="36"/>
      <c r="F168" s="36"/>
      <c r="G168" s="36"/>
      <c r="H168" s="36"/>
      <c r="I168" s="36"/>
      <c r="J168" s="36"/>
      <c r="K168" s="36"/>
      <c r="L168" s="36"/>
      <c r="M168" s="36"/>
      <c r="N168" s="36"/>
      <c r="O168" s="36"/>
      <c r="P168" s="37"/>
      <c r="Q168" s="39" t="s">
        <v>203</v>
      </c>
      <c r="R168" s="39"/>
      <c r="S168" s="39"/>
      <c r="T168" s="39"/>
      <c r="U168" s="39"/>
      <c r="V168" s="60" t="s">
        <v>334</v>
      </c>
      <c r="W168" s="57"/>
      <c r="X168" s="57"/>
      <c r="Y168" s="57"/>
      <c r="Z168" s="57"/>
      <c r="AA168" s="57"/>
      <c r="AB168" s="57"/>
      <c r="AC168" s="57"/>
      <c r="AD168" s="57"/>
      <c r="AE168" s="67"/>
      <c r="AF168" s="54">
        <v>100</v>
      </c>
      <c r="AG168" s="54"/>
      <c r="AH168" s="54"/>
      <c r="AI168" s="54"/>
      <c r="AJ168" s="54"/>
      <c r="AK168" s="54">
        <v>0</v>
      </c>
      <c r="AL168" s="54"/>
      <c r="AM168" s="54"/>
      <c r="AN168" s="54"/>
      <c r="AO168" s="54"/>
      <c r="AP168" s="54">
        <v>100</v>
      </c>
      <c r="AQ168" s="54"/>
      <c r="AR168" s="54"/>
      <c r="AS168" s="54"/>
      <c r="AT168" s="54"/>
      <c r="AU168" s="54">
        <v>100</v>
      </c>
      <c r="AV168" s="54"/>
      <c r="AW168" s="54"/>
      <c r="AX168" s="54"/>
      <c r="AY168" s="54"/>
      <c r="AZ168" s="54">
        <v>0</v>
      </c>
      <c r="BA168" s="54"/>
      <c r="BB168" s="54"/>
      <c r="BC168" s="54"/>
      <c r="BD168" s="54"/>
      <c r="BE168" s="54">
        <v>100</v>
      </c>
      <c r="BF168" s="54"/>
      <c r="BG168" s="54"/>
      <c r="BH168" s="54"/>
      <c r="BI168" s="54"/>
      <c r="BJ168" s="54">
        <v>92</v>
      </c>
      <c r="BK168" s="54"/>
      <c r="BL168" s="54"/>
      <c r="BM168" s="54"/>
      <c r="BN168" s="54"/>
      <c r="BO168" s="54">
        <v>0</v>
      </c>
      <c r="BP168" s="54"/>
      <c r="BQ168" s="54"/>
      <c r="BR168" s="54"/>
      <c r="BS168" s="54"/>
      <c r="BT168" s="54">
        <v>92</v>
      </c>
      <c r="BU168" s="54"/>
      <c r="BV168" s="54"/>
      <c r="BW168" s="54"/>
      <c r="BX168" s="54"/>
    </row>
    <row r="169" spans="1:76" s="25" customFormat="1" ht="111" customHeight="1">
      <c r="A169" s="56">
        <v>15</v>
      </c>
      <c r="B169" s="57"/>
      <c r="C169" s="57"/>
      <c r="D169" s="66" t="s">
        <v>212</v>
      </c>
      <c r="E169" s="36"/>
      <c r="F169" s="36"/>
      <c r="G169" s="36"/>
      <c r="H169" s="36"/>
      <c r="I169" s="36"/>
      <c r="J169" s="36"/>
      <c r="K169" s="36"/>
      <c r="L169" s="36"/>
      <c r="M169" s="36"/>
      <c r="N169" s="36"/>
      <c r="O169" s="36"/>
      <c r="P169" s="37"/>
      <c r="Q169" s="39" t="s">
        <v>203</v>
      </c>
      <c r="R169" s="39"/>
      <c r="S169" s="39"/>
      <c r="T169" s="39"/>
      <c r="U169" s="39"/>
      <c r="V169" s="60" t="s">
        <v>226</v>
      </c>
      <c r="W169" s="57"/>
      <c r="X169" s="57"/>
      <c r="Y169" s="57"/>
      <c r="Z169" s="57"/>
      <c r="AA169" s="57"/>
      <c r="AB169" s="57"/>
      <c r="AC169" s="57"/>
      <c r="AD169" s="57"/>
      <c r="AE169" s="67"/>
      <c r="AF169" s="54">
        <v>256.5</v>
      </c>
      <c r="AG169" s="54"/>
      <c r="AH169" s="54"/>
      <c r="AI169" s="54"/>
      <c r="AJ169" s="54"/>
      <c r="AK169" s="54">
        <v>0</v>
      </c>
      <c r="AL169" s="54"/>
      <c r="AM169" s="54"/>
      <c r="AN169" s="54"/>
      <c r="AO169" s="54"/>
      <c r="AP169" s="54">
        <v>256.5</v>
      </c>
      <c r="AQ169" s="54"/>
      <c r="AR169" s="54"/>
      <c r="AS169" s="54"/>
      <c r="AT169" s="54"/>
      <c r="AU169" s="54">
        <v>289.75</v>
      </c>
      <c r="AV169" s="54"/>
      <c r="AW169" s="54"/>
      <c r="AX169" s="54"/>
      <c r="AY169" s="54"/>
      <c r="AZ169" s="54">
        <v>0</v>
      </c>
      <c r="BA169" s="54"/>
      <c r="BB169" s="54"/>
      <c r="BC169" s="54"/>
      <c r="BD169" s="54"/>
      <c r="BE169" s="54">
        <v>289.75</v>
      </c>
      <c r="BF169" s="54"/>
      <c r="BG169" s="54"/>
      <c r="BH169" s="54"/>
      <c r="BI169" s="54"/>
      <c r="BJ169" s="54">
        <v>299</v>
      </c>
      <c r="BK169" s="54"/>
      <c r="BL169" s="54"/>
      <c r="BM169" s="54"/>
      <c r="BN169" s="54"/>
      <c r="BO169" s="54">
        <v>0</v>
      </c>
      <c r="BP169" s="54"/>
      <c r="BQ169" s="54"/>
      <c r="BR169" s="54"/>
      <c r="BS169" s="54"/>
      <c r="BT169" s="54">
        <v>299</v>
      </c>
      <c r="BU169" s="54"/>
      <c r="BV169" s="54"/>
      <c r="BW169" s="54"/>
      <c r="BX169" s="54"/>
    </row>
    <row r="170" spans="1:76" s="25" customFormat="1" ht="112.5" customHeight="1">
      <c r="A170" s="56">
        <v>16</v>
      </c>
      <c r="B170" s="57"/>
      <c r="C170" s="57"/>
      <c r="D170" s="66" t="s">
        <v>214</v>
      </c>
      <c r="E170" s="36"/>
      <c r="F170" s="36"/>
      <c r="G170" s="36"/>
      <c r="H170" s="36"/>
      <c r="I170" s="36"/>
      <c r="J170" s="36"/>
      <c r="K170" s="36"/>
      <c r="L170" s="36"/>
      <c r="M170" s="36"/>
      <c r="N170" s="36"/>
      <c r="O170" s="36"/>
      <c r="P170" s="37"/>
      <c r="Q170" s="39" t="s">
        <v>203</v>
      </c>
      <c r="R170" s="39"/>
      <c r="S170" s="39"/>
      <c r="T170" s="39"/>
      <c r="U170" s="39"/>
      <c r="V170" s="60" t="s">
        <v>226</v>
      </c>
      <c r="W170" s="57"/>
      <c r="X170" s="57"/>
      <c r="Y170" s="57"/>
      <c r="Z170" s="57"/>
      <c r="AA170" s="57"/>
      <c r="AB170" s="57"/>
      <c r="AC170" s="57"/>
      <c r="AD170" s="57"/>
      <c r="AE170" s="67"/>
      <c r="AF170" s="54">
        <v>827.96</v>
      </c>
      <c r="AG170" s="54"/>
      <c r="AH170" s="54"/>
      <c r="AI170" s="54"/>
      <c r="AJ170" s="54"/>
      <c r="AK170" s="54">
        <v>1.33</v>
      </c>
      <c r="AL170" s="54"/>
      <c r="AM170" s="54"/>
      <c r="AN170" s="54"/>
      <c r="AO170" s="54"/>
      <c r="AP170" s="54">
        <v>829.29000000000008</v>
      </c>
      <c r="AQ170" s="54"/>
      <c r="AR170" s="54"/>
      <c r="AS170" s="54"/>
      <c r="AT170" s="54"/>
      <c r="AU170" s="54">
        <v>828.35</v>
      </c>
      <c r="AV170" s="54"/>
      <c r="AW170" s="54"/>
      <c r="AX170" s="54"/>
      <c r="AY170" s="54"/>
      <c r="AZ170" s="54">
        <v>1.47</v>
      </c>
      <c r="BA170" s="54"/>
      <c r="BB170" s="54"/>
      <c r="BC170" s="54"/>
      <c r="BD170" s="54"/>
      <c r="BE170" s="54">
        <v>829.82</v>
      </c>
      <c r="BF170" s="54"/>
      <c r="BG170" s="54"/>
      <c r="BH170" s="54"/>
      <c r="BI170" s="54"/>
      <c r="BJ170" s="54">
        <v>803.83</v>
      </c>
      <c r="BK170" s="54"/>
      <c r="BL170" s="54"/>
      <c r="BM170" s="54"/>
      <c r="BN170" s="54"/>
      <c r="BO170" s="54">
        <v>1.47</v>
      </c>
      <c r="BP170" s="54"/>
      <c r="BQ170" s="54"/>
      <c r="BR170" s="54"/>
      <c r="BS170" s="54"/>
      <c r="BT170" s="54">
        <v>805.30000000000007</v>
      </c>
      <c r="BU170" s="54"/>
      <c r="BV170" s="54"/>
      <c r="BW170" s="54"/>
      <c r="BX170" s="54"/>
    </row>
    <row r="171" spans="1:76" s="25" customFormat="1" ht="111" customHeight="1">
      <c r="A171" s="56">
        <v>17</v>
      </c>
      <c r="B171" s="57"/>
      <c r="C171" s="57"/>
      <c r="D171" s="66" t="s">
        <v>215</v>
      </c>
      <c r="E171" s="36"/>
      <c r="F171" s="36"/>
      <c r="G171" s="36"/>
      <c r="H171" s="36"/>
      <c r="I171" s="36"/>
      <c r="J171" s="36"/>
      <c r="K171" s="36"/>
      <c r="L171" s="36"/>
      <c r="M171" s="36"/>
      <c r="N171" s="36"/>
      <c r="O171" s="36"/>
      <c r="P171" s="37"/>
      <c r="Q171" s="39" t="s">
        <v>203</v>
      </c>
      <c r="R171" s="39"/>
      <c r="S171" s="39"/>
      <c r="T171" s="39"/>
      <c r="U171" s="39"/>
      <c r="V171" s="60" t="s">
        <v>226</v>
      </c>
      <c r="W171" s="57"/>
      <c r="X171" s="57"/>
      <c r="Y171" s="57"/>
      <c r="Z171" s="57"/>
      <c r="AA171" s="57"/>
      <c r="AB171" s="57"/>
      <c r="AC171" s="57"/>
      <c r="AD171" s="57"/>
      <c r="AE171" s="67"/>
      <c r="AF171" s="54">
        <v>114</v>
      </c>
      <c r="AG171" s="54"/>
      <c r="AH171" s="54"/>
      <c r="AI171" s="54"/>
      <c r="AJ171" s="54"/>
      <c r="AK171" s="54">
        <v>1.25</v>
      </c>
      <c r="AL171" s="54"/>
      <c r="AM171" s="54"/>
      <c r="AN171" s="54"/>
      <c r="AO171" s="54"/>
      <c r="AP171" s="54">
        <v>115.25</v>
      </c>
      <c r="AQ171" s="54"/>
      <c r="AR171" s="54"/>
      <c r="AS171" s="54"/>
      <c r="AT171" s="54"/>
      <c r="AU171" s="54">
        <v>115.5</v>
      </c>
      <c r="AV171" s="54"/>
      <c r="AW171" s="54"/>
      <c r="AX171" s="54"/>
      <c r="AY171" s="54"/>
      <c r="AZ171" s="54">
        <v>1.75</v>
      </c>
      <c r="BA171" s="54"/>
      <c r="BB171" s="54"/>
      <c r="BC171" s="54"/>
      <c r="BD171" s="54"/>
      <c r="BE171" s="54">
        <v>117.25</v>
      </c>
      <c r="BF171" s="54"/>
      <c r="BG171" s="54"/>
      <c r="BH171" s="54"/>
      <c r="BI171" s="54"/>
      <c r="BJ171" s="54">
        <v>115.5</v>
      </c>
      <c r="BK171" s="54"/>
      <c r="BL171" s="54"/>
      <c r="BM171" s="54"/>
      <c r="BN171" s="54"/>
      <c r="BO171" s="54">
        <v>1.25</v>
      </c>
      <c r="BP171" s="54"/>
      <c r="BQ171" s="54"/>
      <c r="BR171" s="54"/>
      <c r="BS171" s="54"/>
      <c r="BT171" s="54">
        <v>116.75</v>
      </c>
      <c r="BU171" s="54"/>
      <c r="BV171" s="54"/>
      <c r="BW171" s="54"/>
      <c r="BX171" s="54"/>
    </row>
    <row r="172" spans="1:76" s="25" customFormat="1" ht="105" customHeight="1">
      <c r="A172" s="56">
        <v>18</v>
      </c>
      <c r="B172" s="57"/>
      <c r="C172" s="57"/>
      <c r="D172" s="66" t="s">
        <v>216</v>
      </c>
      <c r="E172" s="36"/>
      <c r="F172" s="36"/>
      <c r="G172" s="36"/>
      <c r="H172" s="36"/>
      <c r="I172" s="36"/>
      <c r="J172" s="36"/>
      <c r="K172" s="36"/>
      <c r="L172" s="36"/>
      <c r="M172" s="36"/>
      <c r="N172" s="36"/>
      <c r="O172" s="36"/>
      <c r="P172" s="37"/>
      <c r="Q172" s="39" t="s">
        <v>203</v>
      </c>
      <c r="R172" s="39"/>
      <c r="S172" s="39"/>
      <c r="T172" s="39"/>
      <c r="U172" s="39"/>
      <c r="V172" s="60" t="s">
        <v>213</v>
      </c>
      <c r="W172" s="57"/>
      <c r="X172" s="57"/>
      <c r="Y172" s="57"/>
      <c r="Z172" s="57"/>
      <c r="AA172" s="57"/>
      <c r="AB172" s="57"/>
      <c r="AC172" s="57"/>
      <c r="AD172" s="57"/>
      <c r="AE172" s="67"/>
      <c r="AF172" s="54">
        <v>258.75</v>
      </c>
      <c r="AG172" s="54"/>
      <c r="AH172" s="54"/>
      <c r="AI172" s="54"/>
      <c r="AJ172" s="54"/>
      <c r="AK172" s="54">
        <v>0.5</v>
      </c>
      <c r="AL172" s="54"/>
      <c r="AM172" s="54"/>
      <c r="AN172" s="54"/>
      <c r="AO172" s="54"/>
      <c r="AP172" s="54">
        <v>259.25</v>
      </c>
      <c r="AQ172" s="54"/>
      <c r="AR172" s="54"/>
      <c r="AS172" s="54"/>
      <c r="AT172" s="54"/>
      <c r="AU172" s="54">
        <v>258.25</v>
      </c>
      <c r="AV172" s="54"/>
      <c r="AW172" s="54"/>
      <c r="AX172" s="54"/>
      <c r="AY172" s="54"/>
      <c r="AZ172" s="54">
        <v>0</v>
      </c>
      <c r="BA172" s="54"/>
      <c r="BB172" s="54"/>
      <c r="BC172" s="54"/>
      <c r="BD172" s="54"/>
      <c r="BE172" s="54">
        <v>258.25</v>
      </c>
      <c r="BF172" s="54"/>
      <c r="BG172" s="54"/>
      <c r="BH172" s="54"/>
      <c r="BI172" s="54"/>
      <c r="BJ172" s="54">
        <v>260</v>
      </c>
      <c r="BK172" s="54"/>
      <c r="BL172" s="54"/>
      <c r="BM172" s="54"/>
      <c r="BN172" s="54"/>
      <c r="BO172" s="54">
        <v>0.5</v>
      </c>
      <c r="BP172" s="54"/>
      <c r="BQ172" s="54"/>
      <c r="BR172" s="54"/>
      <c r="BS172" s="54"/>
      <c r="BT172" s="54">
        <v>260.5</v>
      </c>
      <c r="BU172" s="54"/>
      <c r="BV172" s="54"/>
      <c r="BW172" s="54"/>
      <c r="BX172" s="54"/>
    </row>
    <row r="173" spans="1:76" s="25" customFormat="1" ht="105" customHeight="1">
      <c r="A173" s="56">
        <v>19</v>
      </c>
      <c r="B173" s="57"/>
      <c r="C173" s="57"/>
      <c r="D173" s="66" t="s">
        <v>217</v>
      </c>
      <c r="E173" s="36"/>
      <c r="F173" s="36"/>
      <c r="G173" s="36"/>
      <c r="H173" s="36"/>
      <c r="I173" s="36"/>
      <c r="J173" s="36"/>
      <c r="K173" s="36"/>
      <c r="L173" s="36"/>
      <c r="M173" s="36"/>
      <c r="N173" s="36"/>
      <c r="O173" s="36"/>
      <c r="P173" s="37"/>
      <c r="Q173" s="39" t="s">
        <v>203</v>
      </c>
      <c r="R173" s="39"/>
      <c r="S173" s="39"/>
      <c r="T173" s="39"/>
      <c r="U173" s="39"/>
      <c r="V173" s="60" t="s">
        <v>213</v>
      </c>
      <c r="W173" s="57"/>
      <c r="X173" s="57"/>
      <c r="Y173" s="57"/>
      <c r="Z173" s="57"/>
      <c r="AA173" s="57"/>
      <c r="AB173" s="57"/>
      <c r="AC173" s="57"/>
      <c r="AD173" s="57"/>
      <c r="AE173" s="67"/>
      <c r="AF173" s="54">
        <v>1457.21</v>
      </c>
      <c r="AG173" s="54"/>
      <c r="AH173" s="54"/>
      <c r="AI173" s="54"/>
      <c r="AJ173" s="54"/>
      <c r="AK173" s="54">
        <v>3.08</v>
      </c>
      <c r="AL173" s="54"/>
      <c r="AM173" s="54"/>
      <c r="AN173" s="54"/>
      <c r="AO173" s="54"/>
      <c r="AP173" s="54">
        <v>1460.29</v>
      </c>
      <c r="AQ173" s="54"/>
      <c r="AR173" s="54"/>
      <c r="AS173" s="54"/>
      <c r="AT173" s="54"/>
      <c r="AU173" s="54">
        <v>1491.85</v>
      </c>
      <c r="AV173" s="54"/>
      <c r="AW173" s="54"/>
      <c r="AX173" s="54"/>
      <c r="AY173" s="54"/>
      <c r="AZ173" s="54">
        <v>3.22</v>
      </c>
      <c r="BA173" s="54"/>
      <c r="BB173" s="54"/>
      <c r="BC173" s="54"/>
      <c r="BD173" s="54"/>
      <c r="BE173" s="54">
        <v>1495.07</v>
      </c>
      <c r="BF173" s="54"/>
      <c r="BG173" s="54"/>
      <c r="BH173" s="54"/>
      <c r="BI173" s="54"/>
      <c r="BJ173" s="54">
        <v>1478.33</v>
      </c>
      <c r="BK173" s="54"/>
      <c r="BL173" s="54"/>
      <c r="BM173" s="54"/>
      <c r="BN173" s="54"/>
      <c r="BO173" s="54">
        <v>3.22</v>
      </c>
      <c r="BP173" s="54"/>
      <c r="BQ173" s="54"/>
      <c r="BR173" s="54"/>
      <c r="BS173" s="54"/>
      <c r="BT173" s="54">
        <v>1481.55</v>
      </c>
      <c r="BU173" s="54"/>
      <c r="BV173" s="54"/>
      <c r="BW173" s="54"/>
      <c r="BX173" s="54"/>
    </row>
    <row r="174" spans="1:76" s="6" customFormat="1" ht="15" customHeight="1">
      <c r="A174" s="58">
        <v>0</v>
      </c>
      <c r="B174" s="59"/>
      <c r="C174" s="59"/>
      <c r="D174" s="68" t="s">
        <v>218</v>
      </c>
      <c r="E174" s="30"/>
      <c r="F174" s="30"/>
      <c r="G174" s="30"/>
      <c r="H174" s="30"/>
      <c r="I174" s="30"/>
      <c r="J174" s="30"/>
      <c r="K174" s="30"/>
      <c r="L174" s="30"/>
      <c r="M174" s="30"/>
      <c r="N174" s="30"/>
      <c r="O174" s="30"/>
      <c r="P174" s="31"/>
      <c r="Q174" s="69"/>
      <c r="R174" s="69"/>
      <c r="S174" s="69"/>
      <c r="T174" s="69"/>
      <c r="U174" s="69"/>
      <c r="V174" s="70"/>
      <c r="W174" s="59"/>
      <c r="X174" s="59"/>
      <c r="Y174" s="59"/>
      <c r="Z174" s="59"/>
      <c r="AA174" s="59"/>
      <c r="AB174" s="59"/>
      <c r="AC174" s="59"/>
      <c r="AD174" s="59"/>
      <c r="AE174" s="71"/>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row>
    <row r="175" spans="1:76" s="25" customFormat="1" ht="85.5" customHeight="1">
      <c r="A175" s="56">
        <v>20</v>
      </c>
      <c r="B175" s="57"/>
      <c r="C175" s="57"/>
      <c r="D175" s="66" t="s">
        <v>219</v>
      </c>
      <c r="E175" s="36"/>
      <c r="F175" s="36"/>
      <c r="G175" s="36"/>
      <c r="H175" s="36"/>
      <c r="I175" s="36"/>
      <c r="J175" s="36"/>
      <c r="K175" s="36"/>
      <c r="L175" s="36"/>
      <c r="M175" s="36"/>
      <c r="N175" s="36"/>
      <c r="O175" s="36"/>
      <c r="P175" s="37"/>
      <c r="Q175" s="39" t="s">
        <v>203</v>
      </c>
      <c r="R175" s="39"/>
      <c r="S175" s="39"/>
      <c r="T175" s="39"/>
      <c r="U175" s="39"/>
      <c r="V175" s="60" t="s">
        <v>332</v>
      </c>
      <c r="W175" s="57"/>
      <c r="X175" s="57"/>
      <c r="Y175" s="57"/>
      <c r="Z175" s="57"/>
      <c r="AA175" s="57"/>
      <c r="AB175" s="57"/>
      <c r="AC175" s="57"/>
      <c r="AD175" s="57"/>
      <c r="AE175" s="67"/>
      <c r="AF175" s="54">
        <v>1</v>
      </c>
      <c r="AG175" s="54"/>
      <c r="AH175" s="54"/>
      <c r="AI175" s="54"/>
      <c r="AJ175" s="54"/>
      <c r="AK175" s="54">
        <v>0</v>
      </c>
      <c r="AL175" s="54"/>
      <c r="AM175" s="54"/>
      <c r="AN175" s="54"/>
      <c r="AO175" s="54"/>
      <c r="AP175" s="54">
        <v>1</v>
      </c>
      <c r="AQ175" s="54"/>
      <c r="AR175" s="54"/>
      <c r="AS175" s="54"/>
      <c r="AT175" s="54"/>
      <c r="AU175" s="54">
        <v>8</v>
      </c>
      <c r="AV175" s="54"/>
      <c r="AW175" s="54"/>
      <c r="AX175" s="54"/>
      <c r="AY175" s="54"/>
      <c r="AZ175" s="54">
        <v>0</v>
      </c>
      <c r="BA175" s="54"/>
      <c r="BB175" s="54"/>
      <c r="BC175" s="54"/>
      <c r="BD175" s="54"/>
      <c r="BE175" s="54">
        <v>8</v>
      </c>
      <c r="BF175" s="54"/>
      <c r="BG175" s="54"/>
      <c r="BH175" s="54"/>
      <c r="BI175" s="54"/>
      <c r="BJ175" s="54">
        <v>0</v>
      </c>
      <c r="BK175" s="54"/>
      <c r="BL175" s="54"/>
      <c r="BM175" s="54"/>
      <c r="BN175" s="54"/>
      <c r="BO175" s="54">
        <v>0</v>
      </c>
      <c r="BP175" s="54"/>
      <c r="BQ175" s="54"/>
      <c r="BR175" s="54"/>
      <c r="BS175" s="54"/>
      <c r="BT175" s="54">
        <v>0</v>
      </c>
      <c r="BU175" s="54"/>
      <c r="BV175" s="54"/>
      <c r="BW175" s="54"/>
      <c r="BX175" s="54"/>
    </row>
    <row r="176" spans="1:76" s="25" customFormat="1" ht="75" customHeight="1">
      <c r="A176" s="56">
        <v>21</v>
      </c>
      <c r="B176" s="57"/>
      <c r="C176" s="57"/>
      <c r="D176" s="66" t="s">
        <v>220</v>
      </c>
      <c r="E176" s="36"/>
      <c r="F176" s="36"/>
      <c r="G176" s="36"/>
      <c r="H176" s="36"/>
      <c r="I176" s="36"/>
      <c r="J176" s="36"/>
      <c r="K176" s="36"/>
      <c r="L176" s="36"/>
      <c r="M176" s="36"/>
      <c r="N176" s="36"/>
      <c r="O176" s="36"/>
      <c r="P176" s="37"/>
      <c r="Q176" s="39" t="s">
        <v>221</v>
      </c>
      <c r="R176" s="39"/>
      <c r="S176" s="39"/>
      <c r="T176" s="39"/>
      <c r="U176" s="39"/>
      <c r="V176" s="60" t="s">
        <v>335</v>
      </c>
      <c r="W176" s="57"/>
      <c r="X176" s="57"/>
      <c r="Y176" s="57"/>
      <c r="Z176" s="57"/>
      <c r="AA176" s="57"/>
      <c r="AB176" s="57"/>
      <c r="AC176" s="57"/>
      <c r="AD176" s="57"/>
      <c r="AE176" s="67"/>
      <c r="AF176" s="54">
        <v>12367</v>
      </c>
      <c r="AG176" s="54"/>
      <c r="AH176" s="54"/>
      <c r="AI176" s="54"/>
      <c r="AJ176" s="54"/>
      <c r="AK176" s="54">
        <v>0</v>
      </c>
      <c r="AL176" s="54"/>
      <c r="AM176" s="54"/>
      <c r="AN176" s="54"/>
      <c r="AO176" s="54"/>
      <c r="AP176" s="54">
        <v>12367</v>
      </c>
      <c r="AQ176" s="54"/>
      <c r="AR176" s="54"/>
      <c r="AS176" s="54"/>
      <c r="AT176" s="54"/>
      <c r="AU176" s="54">
        <v>12367</v>
      </c>
      <c r="AV176" s="54"/>
      <c r="AW176" s="54"/>
      <c r="AX176" s="54"/>
      <c r="AY176" s="54"/>
      <c r="AZ176" s="54">
        <v>0</v>
      </c>
      <c r="BA176" s="54"/>
      <c r="BB176" s="54"/>
      <c r="BC176" s="54"/>
      <c r="BD176" s="54"/>
      <c r="BE176" s="54">
        <v>12367</v>
      </c>
      <c r="BF176" s="54"/>
      <c r="BG176" s="54"/>
      <c r="BH176" s="54"/>
      <c r="BI176" s="54"/>
      <c r="BJ176" s="54">
        <v>11811</v>
      </c>
      <c r="BK176" s="54"/>
      <c r="BL176" s="54"/>
      <c r="BM176" s="54"/>
      <c r="BN176" s="54"/>
      <c r="BO176" s="54">
        <v>0</v>
      </c>
      <c r="BP176" s="54"/>
      <c r="BQ176" s="54"/>
      <c r="BR176" s="54"/>
      <c r="BS176" s="54"/>
      <c r="BT176" s="54">
        <v>11811</v>
      </c>
      <c r="BU176" s="54"/>
      <c r="BV176" s="54"/>
      <c r="BW176" s="54"/>
      <c r="BX176" s="54"/>
    </row>
    <row r="177" spans="1:76" s="25" customFormat="1" ht="72" customHeight="1">
      <c r="A177" s="56">
        <v>22</v>
      </c>
      <c r="B177" s="57"/>
      <c r="C177" s="57"/>
      <c r="D177" s="66" t="s">
        <v>222</v>
      </c>
      <c r="E177" s="36"/>
      <c r="F177" s="36"/>
      <c r="G177" s="36"/>
      <c r="H177" s="36"/>
      <c r="I177" s="36"/>
      <c r="J177" s="36"/>
      <c r="K177" s="36"/>
      <c r="L177" s="36"/>
      <c r="M177" s="36"/>
      <c r="N177" s="36"/>
      <c r="O177" s="36"/>
      <c r="P177" s="37"/>
      <c r="Q177" s="39" t="s">
        <v>221</v>
      </c>
      <c r="R177" s="39"/>
      <c r="S177" s="39"/>
      <c r="T177" s="39"/>
      <c r="U177" s="39"/>
      <c r="V177" s="60" t="s">
        <v>223</v>
      </c>
      <c r="W177" s="57"/>
      <c r="X177" s="57"/>
      <c r="Y177" s="57"/>
      <c r="Z177" s="57"/>
      <c r="AA177" s="57"/>
      <c r="AB177" s="57"/>
      <c r="AC177" s="57"/>
      <c r="AD177" s="57"/>
      <c r="AE177" s="67"/>
      <c r="AF177" s="54">
        <v>57</v>
      </c>
      <c r="AG177" s="54"/>
      <c r="AH177" s="54"/>
      <c r="AI177" s="54"/>
      <c r="AJ177" s="54"/>
      <c r="AK177" s="54">
        <v>0</v>
      </c>
      <c r="AL177" s="54"/>
      <c r="AM177" s="54"/>
      <c r="AN177" s="54"/>
      <c r="AO177" s="54"/>
      <c r="AP177" s="54">
        <v>57</v>
      </c>
      <c r="AQ177" s="54"/>
      <c r="AR177" s="54"/>
      <c r="AS177" s="54"/>
      <c r="AT177" s="54"/>
      <c r="AU177" s="54">
        <v>57</v>
      </c>
      <c r="AV177" s="54"/>
      <c r="AW177" s="54"/>
      <c r="AX177" s="54"/>
      <c r="AY177" s="54"/>
      <c r="AZ177" s="54">
        <v>0</v>
      </c>
      <c r="BA177" s="54"/>
      <c r="BB177" s="54"/>
      <c r="BC177" s="54"/>
      <c r="BD177" s="54"/>
      <c r="BE177" s="54">
        <v>57</v>
      </c>
      <c r="BF177" s="54"/>
      <c r="BG177" s="54"/>
      <c r="BH177" s="54"/>
      <c r="BI177" s="54"/>
      <c r="BJ177" s="54">
        <v>47</v>
      </c>
      <c r="BK177" s="54"/>
      <c r="BL177" s="54"/>
      <c r="BM177" s="54"/>
      <c r="BN177" s="54"/>
      <c r="BO177" s="54">
        <v>0</v>
      </c>
      <c r="BP177" s="54"/>
      <c r="BQ177" s="54"/>
      <c r="BR177" s="54"/>
      <c r="BS177" s="54"/>
      <c r="BT177" s="54">
        <v>47</v>
      </c>
      <c r="BU177" s="54"/>
      <c r="BV177" s="54"/>
      <c r="BW177" s="54"/>
      <c r="BX177" s="54"/>
    </row>
    <row r="178" spans="1:76" s="25" customFormat="1" ht="68.25" customHeight="1">
      <c r="A178" s="56">
        <v>23</v>
      </c>
      <c r="B178" s="57"/>
      <c r="C178" s="57"/>
      <c r="D178" s="66" t="s">
        <v>224</v>
      </c>
      <c r="E178" s="36"/>
      <c r="F178" s="36"/>
      <c r="G178" s="36"/>
      <c r="H178" s="36"/>
      <c r="I178" s="36"/>
      <c r="J178" s="36"/>
      <c r="K178" s="36"/>
      <c r="L178" s="36"/>
      <c r="M178" s="36"/>
      <c r="N178" s="36"/>
      <c r="O178" s="36"/>
      <c r="P178" s="37"/>
      <c r="Q178" s="39" t="s">
        <v>221</v>
      </c>
      <c r="R178" s="39"/>
      <c r="S178" s="39"/>
      <c r="T178" s="39"/>
      <c r="U178" s="39"/>
      <c r="V178" s="60" t="s">
        <v>223</v>
      </c>
      <c r="W178" s="57"/>
      <c r="X178" s="57"/>
      <c r="Y178" s="57"/>
      <c r="Z178" s="57"/>
      <c r="AA178" s="57"/>
      <c r="AB178" s="57"/>
      <c r="AC178" s="57"/>
      <c r="AD178" s="57"/>
      <c r="AE178" s="67"/>
      <c r="AF178" s="54">
        <v>26</v>
      </c>
      <c r="AG178" s="54"/>
      <c r="AH178" s="54"/>
      <c r="AI178" s="54"/>
      <c r="AJ178" s="54"/>
      <c r="AK178" s="54">
        <v>0</v>
      </c>
      <c r="AL178" s="54"/>
      <c r="AM178" s="54"/>
      <c r="AN178" s="54"/>
      <c r="AO178" s="54"/>
      <c r="AP178" s="54">
        <v>26</v>
      </c>
      <c r="AQ178" s="54"/>
      <c r="AR178" s="54"/>
      <c r="AS178" s="54"/>
      <c r="AT178" s="54"/>
      <c r="AU178" s="54">
        <v>26</v>
      </c>
      <c r="AV178" s="54"/>
      <c r="AW178" s="54"/>
      <c r="AX178" s="54"/>
      <c r="AY178" s="54"/>
      <c r="AZ178" s="54">
        <v>0</v>
      </c>
      <c r="BA178" s="54"/>
      <c r="BB178" s="54"/>
      <c r="BC178" s="54"/>
      <c r="BD178" s="54"/>
      <c r="BE178" s="54">
        <v>26</v>
      </c>
      <c r="BF178" s="54"/>
      <c r="BG178" s="54"/>
      <c r="BH178" s="54"/>
      <c r="BI178" s="54"/>
      <c r="BJ178" s="54">
        <v>21</v>
      </c>
      <c r="BK178" s="54"/>
      <c r="BL178" s="54"/>
      <c r="BM178" s="54"/>
      <c r="BN178" s="54"/>
      <c r="BO178" s="54">
        <v>0</v>
      </c>
      <c r="BP178" s="54"/>
      <c r="BQ178" s="54"/>
      <c r="BR178" s="54"/>
      <c r="BS178" s="54"/>
      <c r="BT178" s="54">
        <v>21</v>
      </c>
      <c r="BU178" s="54"/>
      <c r="BV178" s="54"/>
      <c r="BW178" s="54"/>
      <c r="BX178" s="54"/>
    </row>
    <row r="179" spans="1:76" s="25" customFormat="1" ht="109.5" customHeight="1">
      <c r="A179" s="56">
        <v>24</v>
      </c>
      <c r="B179" s="57"/>
      <c r="C179" s="57"/>
      <c r="D179" s="66" t="s">
        <v>225</v>
      </c>
      <c r="E179" s="36"/>
      <c r="F179" s="36"/>
      <c r="G179" s="36"/>
      <c r="H179" s="36"/>
      <c r="I179" s="36"/>
      <c r="J179" s="36"/>
      <c r="K179" s="36"/>
      <c r="L179" s="36"/>
      <c r="M179" s="36"/>
      <c r="N179" s="36"/>
      <c r="O179" s="36"/>
      <c r="P179" s="37"/>
      <c r="Q179" s="39" t="s">
        <v>203</v>
      </c>
      <c r="R179" s="39"/>
      <c r="S179" s="39"/>
      <c r="T179" s="39"/>
      <c r="U179" s="39"/>
      <c r="V179" s="60" t="s">
        <v>226</v>
      </c>
      <c r="W179" s="57"/>
      <c r="X179" s="57"/>
      <c r="Y179" s="57"/>
      <c r="Z179" s="57"/>
      <c r="AA179" s="57"/>
      <c r="AB179" s="57"/>
      <c r="AC179" s="57"/>
      <c r="AD179" s="57"/>
      <c r="AE179" s="67"/>
      <c r="AF179" s="54">
        <v>2</v>
      </c>
      <c r="AG179" s="54"/>
      <c r="AH179" s="54"/>
      <c r="AI179" s="54"/>
      <c r="AJ179" s="54"/>
      <c r="AK179" s="54">
        <v>0</v>
      </c>
      <c r="AL179" s="54"/>
      <c r="AM179" s="54"/>
      <c r="AN179" s="54"/>
      <c r="AO179" s="54"/>
      <c r="AP179" s="54">
        <v>2</v>
      </c>
      <c r="AQ179" s="54"/>
      <c r="AR179" s="54"/>
      <c r="AS179" s="54"/>
      <c r="AT179" s="54"/>
      <c r="AU179" s="54">
        <v>2</v>
      </c>
      <c r="AV179" s="54"/>
      <c r="AW179" s="54"/>
      <c r="AX179" s="54"/>
      <c r="AY179" s="54"/>
      <c r="AZ179" s="54">
        <v>0</v>
      </c>
      <c r="BA179" s="54"/>
      <c r="BB179" s="54"/>
      <c r="BC179" s="54"/>
      <c r="BD179" s="54"/>
      <c r="BE179" s="54">
        <v>2</v>
      </c>
      <c r="BF179" s="54"/>
      <c r="BG179" s="54"/>
      <c r="BH179" s="54"/>
      <c r="BI179" s="54"/>
      <c r="BJ179" s="54">
        <v>2</v>
      </c>
      <c r="BK179" s="54"/>
      <c r="BL179" s="54"/>
      <c r="BM179" s="54"/>
      <c r="BN179" s="54"/>
      <c r="BO179" s="54">
        <v>0</v>
      </c>
      <c r="BP179" s="54"/>
      <c r="BQ179" s="54"/>
      <c r="BR179" s="54"/>
      <c r="BS179" s="54"/>
      <c r="BT179" s="54">
        <v>2</v>
      </c>
      <c r="BU179" s="54"/>
      <c r="BV179" s="54"/>
      <c r="BW179" s="54"/>
      <c r="BX179" s="54"/>
    </row>
    <row r="180" spans="1:76" s="25" customFormat="1" ht="78" customHeight="1">
      <c r="A180" s="56">
        <v>26</v>
      </c>
      <c r="B180" s="57"/>
      <c r="C180" s="57"/>
      <c r="D180" s="66" t="s">
        <v>227</v>
      </c>
      <c r="E180" s="36"/>
      <c r="F180" s="36"/>
      <c r="G180" s="36"/>
      <c r="H180" s="36"/>
      <c r="I180" s="36"/>
      <c r="J180" s="36"/>
      <c r="K180" s="36"/>
      <c r="L180" s="36"/>
      <c r="M180" s="36"/>
      <c r="N180" s="36"/>
      <c r="O180" s="36"/>
      <c r="P180" s="37"/>
      <c r="Q180" s="39" t="s">
        <v>221</v>
      </c>
      <c r="R180" s="39"/>
      <c r="S180" s="39"/>
      <c r="T180" s="39"/>
      <c r="U180" s="39"/>
      <c r="V180" s="60" t="s">
        <v>228</v>
      </c>
      <c r="W180" s="57"/>
      <c r="X180" s="57"/>
      <c r="Y180" s="57"/>
      <c r="Z180" s="57"/>
      <c r="AA180" s="57"/>
      <c r="AB180" s="57"/>
      <c r="AC180" s="57"/>
      <c r="AD180" s="57"/>
      <c r="AE180" s="67"/>
      <c r="AF180" s="54">
        <v>14</v>
      </c>
      <c r="AG180" s="54"/>
      <c r="AH180" s="54"/>
      <c r="AI180" s="54"/>
      <c r="AJ180" s="54"/>
      <c r="AK180" s="54">
        <v>0</v>
      </c>
      <c r="AL180" s="54"/>
      <c r="AM180" s="54"/>
      <c r="AN180" s="54"/>
      <c r="AO180" s="54"/>
      <c r="AP180" s="54">
        <v>14</v>
      </c>
      <c r="AQ180" s="54"/>
      <c r="AR180" s="54"/>
      <c r="AS180" s="54"/>
      <c r="AT180" s="54"/>
      <c r="AU180" s="54">
        <v>14</v>
      </c>
      <c r="AV180" s="54"/>
      <c r="AW180" s="54"/>
      <c r="AX180" s="54"/>
      <c r="AY180" s="54"/>
      <c r="AZ180" s="54">
        <v>0</v>
      </c>
      <c r="BA180" s="54"/>
      <c r="BB180" s="54"/>
      <c r="BC180" s="54"/>
      <c r="BD180" s="54"/>
      <c r="BE180" s="54">
        <v>14</v>
      </c>
      <c r="BF180" s="54"/>
      <c r="BG180" s="54"/>
      <c r="BH180" s="54"/>
      <c r="BI180" s="54"/>
      <c r="BJ180" s="54">
        <v>14</v>
      </c>
      <c r="BK180" s="54"/>
      <c r="BL180" s="54"/>
      <c r="BM180" s="54"/>
      <c r="BN180" s="54"/>
      <c r="BO180" s="54">
        <v>0</v>
      </c>
      <c r="BP180" s="54"/>
      <c r="BQ180" s="54"/>
      <c r="BR180" s="54"/>
      <c r="BS180" s="54"/>
      <c r="BT180" s="54">
        <v>14</v>
      </c>
      <c r="BU180" s="54"/>
      <c r="BV180" s="54"/>
      <c r="BW180" s="54"/>
      <c r="BX180" s="54"/>
    </row>
    <row r="181" spans="1:76" s="6" customFormat="1" ht="15" customHeight="1">
      <c r="A181" s="58">
        <v>0</v>
      </c>
      <c r="B181" s="59"/>
      <c r="C181" s="59"/>
      <c r="D181" s="68" t="s">
        <v>229</v>
      </c>
      <c r="E181" s="30"/>
      <c r="F181" s="30"/>
      <c r="G181" s="30"/>
      <c r="H181" s="30"/>
      <c r="I181" s="30"/>
      <c r="J181" s="30"/>
      <c r="K181" s="30"/>
      <c r="L181" s="30"/>
      <c r="M181" s="30"/>
      <c r="N181" s="30"/>
      <c r="O181" s="30"/>
      <c r="P181" s="31"/>
      <c r="Q181" s="69"/>
      <c r="R181" s="69"/>
      <c r="S181" s="69"/>
      <c r="T181" s="69"/>
      <c r="U181" s="69"/>
      <c r="V181" s="70"/>
      <c r="W181" s="59"/>
      <c r="X181" s="59"/>
      <c r="Y181" s="59"/>
      <c r="Z181" s="59"/>
      <c r="AA181" s="59"/>
      <c r="AB181" s="59"/>
      <c r="AC181" s="59"/>
      <c r="AD181" s="59"/>
      <c r="AE181" s="71"/>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row>
    <row r="182" spans="1:76" s="25" customFormat="1" ht="34.5" customHeight="1">
      <c r="A182" s="56">
        <v>27</v>
      </c>
      <c r="B182" s="57"/>
      <c r="C182" s="57"/>
      <c r="D182" s="66" t="s">
        <v>230</v>
      </c>
      <c r="E182" s="36"/>
      <c r="F182" s="36"/>
      <c r="G182" s="36"/>
      <c r="H182" s="36"/>
      <c r="I182" s="36"/>
      <c r="J182" s="36"/>
      <c r="K182" s="36"/>
      <c r="L182" s="36"/>
      <c r="M182" s="36"/>
      <c r="N182" s="36"/>
      <c r="O182" s="36"/>
      <c r="P182" s="37"/>
      <c r="Q182" s="39" t="s">
        <v>231</v>
      </c>
      <c r="R182" s="39"/>
      <c r="S182" s="39"/>
      <c r="T182" s="39"/>
      <c r="U182" s="39"/>
      <c r="V182" s="60" t="s">
        <v>232</v>
      </c>
      <c r="W182" s="57"/>
      <c r="X182" s="57"/>
      <c r="Y182" s="57"/>
      <c r="Z182" s="57"/>
      <c r="AA182" s="57"/>
      <c r="AB182" s="57"/>
      <c r="AC182" s="57"/>
      <c r="AD182" s="57"/>
      <c r="AE182" s="67"/>
      <c r="AF182" s="54">
        <v>5562.47</v>
      </c>
      <c r="AG182" s="54"/>
      <c r="AH182" s="54"/>
      <c r="AI182" s="54"/>
      <c r="AJ182" s="54"/>
      <c r="AK182" s="54">
        <v>478.14</v>
      </c>
      <c r="AL182" s="54"/>
      <c r="AM182" s="54"/>
      <c r="AN182" s="54"/>
      <c r="AO182" s="54"/>
      <c r="AP182" s="54">
        <v>6040.6100000000006</v>
      </c>
      <c r="AQ182" s="54"/>
      <c r="AR182" s="54"/>
      <c r="AS182" s="54"/>
      <c r="AT182" s="54"/>
      <c r="AU182" s="54">
        <v>8794.85</v>
      </c>
      <c r="AV182" s="54"/>
      <c r="AW182" s="54"/>
      <c r="AX182" s="54"/>
      <c r="AY182" s="54"/>
      <c r="AZ182" s="54">
        <v>418.13</v>
      </c>
      <c r="BA182" s="54"/>
      <c r="BB182" s="54"/>
      <c r="BC182" s="54"/>
      <c r="BD182" s="54"/>
      <c r="BE182" s="54">
        <v>9212.98</v>
      </c>
      <c r="BF182" s="54"/>
      <c r="BG182" s="54"/>
      <c r="BH182" s="54"/>
      <c r="BI182" s="54"/>
      <c r="BJ182" s="54">
        <v>10972.4</v>
      </c>
      <c r="BK182" s="54"/>
      <c r="BL182" s="54"/>
      <c r="BM182" s="54"/>
      <c r="BN182" s="54"/>
      <c r="BO182" s="54">
        <v>1050.96</v>
      </c>
      <c r="BP182" s="54"/>
      <c r="BQ182" s="54"/>
      <c r="BR182" s="54"/>
      <c r="BS182" s="54"/>
      <c r="BT182" s="54">
        <f>BJ182+BO182</f>
        <v>12023.36</v>
      </c>
      <c r="BU182" s="54"/>
      <c r="BV182" s="54"/>
      <c r="BW182" s="54"/>
      <c r="BX182" s="54"/>
    </row>
    <row r="183" spans="1:76" s="25" customFormat="1" ht="60" customHeight="1">
      <c r="A183" s="56">
        <v>28</v>
      </c>
      <c r="B183" s="57"/>
      <c r="C183" s="57"/>
      <c r="D183" s="66" t="s">
        <v>233</v>
      </c>
      <c r="E183" s="36"/>
      <c r="F183" s="36"/>
      <c r="G183" s="36"/>
      <c r="H183" s="36"/>
      <c r="I183" s="36"/>
      <c r="J183" s="36"/>
      <c r="K183" s="36"/>
      <c r="L183" s="36"/>
      <c r="M183" s="36"/>
      <c r="N183" s="36"/>
      <c r="O183" s="36"/>
      <c r="P183" s="37"/>
      <c r="Q183" s="39" t="s">
        <v>234</v>
      </c>
      <c r="R183" s="39"/>
      <c r="S183" s="39"/>
      <c r="T183" s="39"/>
      <c r="U183" s="39"/>
      <c r="V183" s="60" t="s">
        <v>235</v>
      </c>
      <c r="W183" s="57"/>
      <c r="X183" s="57"/>
      <c r="Y183" s="57"/>
      <c r="Z183" s="57"/>
      <c r="AA183" s="57"/>
      <c r="AB183" s="57"/>
      <c r="AC183" s="57"/>
      <c r="AD183" s="57"/>
      <c r="AE183" s="67"/>
      <c r="AF183" s="54">
        <v>2226907</v>
      </c>
      <c r="AG183" s="54"/>
      <c r="AH183" s="54"/>
      <c r="AI183" s="54"/>
      <c r="AJ183" s="54"/>
      <c r="AK183" s="54">
        <v>0</v>
      </c>
      <c r="AL183" s="54"/>
      <c r="AM183" s="54"/>
      <c r="AN183" s="54"/>
      <c r="AO183" s="54"/>
      <c r="AP183" s="54">
        <v>2226907</v>
      </c>
      <c r="AQ183" s="54"/>
      <c r="AR183" s="54"/>
      <c r="AS183" s="54"/>
      <c r="AT183" s="54"/>
      <c r="AU183" s="54">
        <v>2082192</v>
      </c>
      <c r="AV183" s="54"/>
      <c r="AW183" s="54"/>
      <c r="AX183" s="54"/>
      <c r="AY183" s="54"/>
      <c r="AZ183" s="54">
        <v>0</v>
      </c>
      <c r="BA183" s="54"/>
      <c r="BB183" s="54"/>
      <c r="BC183" s="54"/>
      <c r="BD183" s="54"/>
      <c r="BE183" s="54">
        <v>2082192</v>
      </c>
      <c r="BF183" s="54"/>
      <c r="BG183" s="54"/>
      <c r="BH183" s="54"/>
      <c r="BI183" s="54"/>
      <c r="BJ183" s="54">
        <v>2066925</v>
      </c>
      <c r="BK183" s="54"/>
      <c r="BL183" s="54"/>
      <c r="BM183" s="54"/>
      <c r="BN183" s="54"/>
      <c r="BO183" s="54">
        <v>0</v>
      </c>
      <c r="BP183" s="54"/>
      <c r="BQ183" s="54"/>
      <c r="BR183" s="54"/>
      <c r="BS183" s="54"/>
      <c r="BT183" s="54">
        <v>2066925</v>
      </c>
      <c r="BU183" s="54"/>
      <c r="BV183" s="54"/>
      <c r="BW183" s="54"/>
      <c r="BX183" s="54"/>
    </row>
    <row r="184" spans="1:76" s="6" customFormat="1" ht="15" customHeight="1">
      <c r="A184" s="58">
        <v>0</v>
      </c>
      <c r="B184" s="59"/>
      <c r="C184" s="59"/>
      <c r="D184" s="68" t="s">
        <v>236</v>
      </c>
      <c r="E184" s="30"/>
      <c r="F184" s="30"/>
      <c r="G184" s="30"/>
      <c r="H184" s="30"/>
      <c r="I184" s="30"/>
      <c r="J184" s="30"/>
      <c r="K184" s="30"/>
      <c r="L184" s="30"/>
      <c r="M184" s="30"/>
      <c r="N184" s="30"/>
      <c r="O184" s="30"/>
      <c r="P184" s="31"/>
      <c r="Q184" s="69"/>
      <c r="R184" s="69"/>
      <c r="S184" s="69"/>
      <c r="T184" s="69"/>
      <c r="U184" s="69"/>
      <c r="V184" s="70"/>
      <c r="W184" s="59"/>
      <c r="X184" s="59"/>
      <c r="Y184" s="59"/>
      <c r="Z184" s="59"/>
      <c r="AA184" s="59"/>
      <c r="AB184" s="59"/>
      <c r="AC184" s="59"/>
      <c r="AD184" s="59"/>
      <c r="AE184" s="71"/>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row>
    <row r="185" spans="1:76" s="25" customFormat="1" ht="57" customHeight="1">
      <c r="A185" s="56">
        <v>29</v>
      </c>
      <c r="B185" s="57"/>
      <c r="C185" s="57"/>
      <c r="D185" s="66" t="s">
        <v>237</v>
      </c>
      <c r="E185" s="36"/>
      <c r="F185" s="36"/>
      <c r="G185" s="36"/>
      <c r="H185" s="36"/>
      <c r="I185" s="36"/>
      <c r="J185" s="36"/>
      <c r="K185" s="36"/>
      <c r="L185" s="36"/>
      <c r="M185" s="36"/>
      <c r="N185" s="36"/>
      <c r="O185" s="36"/>
      <c r="P185" s="37"/>
      <c r="Q185" s="39" t="s">
        <v>238</v>
      </c>
      <c r="R185" s="39"/>
      <c r="S185" s="39"/>
      <c r="T185" s="39"/>
      <c r="U185" s="39"/>
      <c r="V185" s="60" t="s">
        <v>239</v>
      </c>
      <c r="W185" s="57"/>
      <c r="X185" s="57"/>
      <c r="Y185" s="57"/>
      <c r="Z185" s="57"/>
      <c r="AA185" s="57"/>
      <c r="AB185" s="57"/>
      <c r="AC185" s="57"/>
      <c r="AD185" s="57"/>
      <c r="AE185" s="67"/>
      <c r="AF185" s="54">
        <v>77.8</v>
      </c>
      <c r="AG185" s="54"/>
      <c r="AH185" s="54"/>
      <c r="AI185" s="54"/>
      <c r="AJ185" s="54"/>
      <c r="AK185" s="54">
        <v>0</v>
      </c>
      <c r="AL185" s="54"/>
      <c r="AM185" s="54"/>
      <c r="AN185" s="54"/>
      <c r="AO185" s="54"/>
      <c r="AP185" s="54">
        <v>77.8</v>
      </c>
      <c r="AQ185" s="54"/>
      <c r="AR185" s="54"/>
      <c r="AS185" s="54"/>
      <c r="AT185" s="54"/>
      <c r="AU185" s="54">
        <v>77.8</v>
      </c>
      <c r="AV185" s="54"/>
      <c r="AW185" s="54"/>
      <c r="AX185" s="54"/>
      <c r="AY185" s="54"/>
      <c r="AZ185" s="54">
        <v>0</v>
      </c>
      <c r="BA185" s="54"/>
      <c r="BB185" s="54"/>
      <c r="BC185" s="54"/>
      <c r="BD185" s="54"/>
      <c r="BE185" s="54">
        <v>77.8</v>
      </c>
      <c r="BF185" s="54"/>
      <c r="BG185" s="54"/>
      <c r="BH185" s="54"/>
      <c r="BI185" s="54"/>
      <c r="BJ185" s="54">
        <v>77.8</v>
      </c>
      <c r="BK185" s="54"/>
      <c r="BL185" s="54"/>
      <c r="BM185" s="54"/>
      <c r="BN185" s="54"/>
      <c r="BO185" s="54">
        <v>0</v>
      </c>
      <c r="BP185" s="54"/>
      <c r="BQ185" s="54"/>
      <c r="BR185" s="54"/>
      <c r="BS185" s="54"/>
      <c r="BT185" s="54">
        <v>77.8</v>
      </c>
      <c r="BU185" s="54"/>
      <c r="BV185" s="54"/>
      <c r="BW185" s="54"/>
      <c r="BX185" s="54"/>
    </row>
    <row r="186" spans="1:76" s="25" customFormat="1" ht="30" customHeight="1">
      <c r="A186" s="56">
        <v>30</v>
      </c>
      <c r="B186" s="57"/>
      <c r="C186" s="57"/>
      <c r="D186" s="66" t="s">
        <v>240</v>
      </c>
      <c r="E186" s="36"/>
      <c r="F186" s="36"/>
      <c r="G186" s="36"/>
      <c r="H186" s="36"/>
      <c r="I186" s="36"/>
      <c r="J186" s="36"/>
      <c r="K186" s="36"/>
      <c r="L186" s="36"/>
      <c r="M186" s="36"/>
      <c r="N186" s="36"/>
      <c r="O186" s="36"/>
      <c r="P186" s="37"/>
      <c r="Q186" s="39" t="s">
        <v>234</v>
      </c>
      <c r="R186" s="39"/>
      <c r="S186" s="39"/>
      <c r="T186" s="39"/>
      <c r="U186" s="39"/>
      <c r="V186" s="60" t="s">
        <v>241</v>
      </c>
      <c r="W186" s="57"/>
      <c r="X186" s="57"/>
      <c r="Y186" s="57"/>
      <c r="Z186" s="57"/>
      <c r="AA186" s="57"/>
      <c r="AB186" s="57"/>
      <c r="AC186" s="57"/>
      <c r="AD186" s="57"/>
      <c r="AE186" s="67"/>
      <c r="AF186" s="54">
        <v>17</v>
      </c>
      <c r="AG186" s="54"/>
      <c r="AH186" s="54"/>
      <c r="AI186" s="54"/>
      <c r="AJ186" s="54"/>
      <c r="AK186" s="54">
        <v>0</v>
      </c>
      <c r="AL186" s="54"/>
      <c r="AM186" s="54"/>
      <c r="AN186" s="54"/>
      <c r="AO186" s="54"/>
      <c r="AP186" s="54">
        <v>17</v>
      </c>
      <c r="AQ186" s="54"/>
      <c r="AR186" s="54"/>
      <c r="AS186" s="54"/>
      <c r="AT186" s="54"/>
      <c r="AU186" s="54">
        <v>18</v>
      </c>
      <c r="AV186" s="54"/>
      <c r="AW186" s="54"/>
      <c r="AX186" s="54"/>
      <c r="AY186" s="54"/>
      <c r="AZ186" s="54">
        <v>0</v>
      </c>
      <c r="BA186" s="54"/>
      <c r="BB186" s="54"/>
      <c r="BC186" s="54"/>
      <c r="BD186" s="54"/>
      <c r="BE186" s="54">
        <v>18</v>
      </c>
      <c r="BF186" s="54"/>
      <c r="BG186" s="54"/>
      <c r="BH186" s="54"/>
      <c r="BI186" s="54"/>
      <c r="BJ186" s="54">
        <v>18</v>
      </c>
      <c r="BK186" s="54"/>
      <c r="BL186" s="54"/>
      <c r="BM186" s="54"/>
      <c r="BN186" s="54"/>
      <c r="BO186" s="54">
        <v>0</v>
      </c>
      <c r="BP186" s="54"/>
      <c r="BQ186" s="54"/>
      <c r="BR186" s="54"/>
      <c r="BS186" s="54"/>
      <c r="BT186" s="54">
        <v>18</v>
      </c>
      <c r="BU186" s="54"/>
      <c r="BV186" s="54"/>
      <c r="BW186" s="54"/>
      <c r="BX186" s="54"/>
    </row>
    <row r="187" spans="1:76" s="25" customFormat="1" ht="60" customHeight="1">
      <c r="A187" s="56">
        <v>31</v>
      </c>
      <c r="B187" s="57"/>
      <c r="C187" s="57"/>
      <c r="D187" s="66" t="s">
        <v>242</v>
      </c>
      <c r="E187" s="36"/>
      <c r="F187" s="36"/>
      <c r="G187" s="36"/>
      <c r="H187" s="36"/>
      <c r="I187" s="36"/>
      <c r="J187" s="36"/>
      <c r="K187" s="36"/>
      <c r="L187" s="36"/>
      <c r="M187" s="36"/>
      <c r="N187" s="36"/>
      <c r="O187" s="36"/>
      <c r="P187" s="37"/>
      <c r="Q187" s="39" t="s">
        <v>238</v>
      </c>
      <c r="R187" s="39"/>
      <c r="S187" s="39"/>
      <c r="T187" s="39"/>
      <c r="U187" s="39"/>
      <c r="V187" s="60" t="s">
        <v>243</v>
      </c>
      <c r="W187" s="57"/>
      <c r="X187" s="57"/>
      <c r="Y187" s="57"/>
      <c r="Z187" s="57"/>
      <c r="AA187" s="57"/>
      <c r="AB187" s="57"/>
      <c r="AC187" s="57"/>
      <c r="AD187" s="57"/>
      <c r="AE187" s="67"/>
      <c r="AF187" s="54">
        <v>15.34</v>
      </c>
      <c r="AG187" s="54"/>
      <c r="AH187" s="54"/>
      <c r="AI187" s="54"/>
      <c r="AJ187" s="54"/>
      <c r="AK187" s="54">
        <v>0</v>
      </c>
      <c r="AL187" s="54"/>
      <c r="AM187" s="54"/>
      <c r="AN187" s="54"/>
      <c r="AO187" s="54"/>
      <c r="AP187" s="54">
        <v>15.34</v>
      </c>
      <c r="AQ187" s="54"/>
      <c r="AR187" s="54"/>
      <c r="AS187" s="54"/>
      <c r="AT187" s="54"/>
      <c r="AU187" s="54">
        <v>15.95</v>
      </c>
      <c r="AV187" s="54"/>
      <c r="AW187" s="54"/>
      <c r="AX187" s="54"/>
      <c r="AY187" s="54"/>
      <c r="AZ187" s="54">
        <v>0</v>
      </c>
      <c r="BA187" s="54"/>
      <c r="BB187" s="54"/>
      <c r="BC187" s="54"/>
      <c r="BD187" s="54"/>
      <c r="BE187" s="54">
        <v>15.95</v>
      </c>
      <c r="BF187" s="54"/>
      <c r="BG187" s="54"/>
      <c r="BH187" s="54"/>
      <c r="BI187" s="54"/>
      <c r="BJ187" s="54">
        <v>18.03</v>
      </c>
      <c r="BK187" s="54"/>
      <c r="BL187" s="54"/>
      <c r="BM187" s="54"/>
      <c r="BN187" s="54"/>
      <c r="BO187" s="54">
        <v>0</v>
      </c>
      <c r="BP187" s="54"/>
      <c r="BQ187" s="54"/>
      <c r="BR187" s="54"/>
      <c r="BS187" s="54"/>
      <c r="BT187" s="54">
        <v>18.03</v>
      </c>
      <c r="BU187" s="54"/>
      <c r="BV187" s="54"/>
      <c r="BW187" s="54"/>
      <c r="BX187" s="54"/>
    </row>
    <row r="189" spans="1:76" ht="14.25" customHeight="1">
      <c r="A189" s="42" t="s">
        <v>307</v>
      </c>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row>
    <row r="190" spans="1:76" ht="23.1" customHeight="1">
      <c r="A190" s="45" t="s">
        <v>6</v>
      </c>
      <c r="B190" s="46"/>
      <c r="C190" s="46"/>
      <c r="D190" s="39" t="s">
        <v>9</v>
      </c>
      <c r="E190" s="39"/>
      <c r="F190" s="39"/>
      <c r="G190" s="39"/>
      <c r="H190" s="39"/>
      <c r="I190" s="39"/>
      <c r="J190" s="39"/>
      <c r="K190" s="39"/>
      <c r="L190" s="39"/>
      <c r="M190" s="39"/>
      <c r="N190" s="39"/>
      <c r="O190" s="39"/>
      <c r="P190" s="39"/>
      <c r="Q190" s="39" t="s">
        <v>8</v>
      </c>
      <c r="R190" s="39"/>
      <c r="S190" s="39"/>
      <c r="T190" s="39"/>
      <c r="U190" s="39"/>
      <c r="V190" s="39" t="s">
        <v>7</v>
      </c>
      <c r="W190" s="39"/>
      <c r="X190" s="39"/>
      <c r="Y190" s="39"/>
      <c r="Z190" s="39"/>
      <c r="AA190" s="39"/>
      <c r="AB190" s="39"/>
      <c r="AC190" s="39"/>
      <c r="AD190" s="39"/>
      <c r="AE190" s="39"/>
      <c r="AF190" s="60" t="s">
        <v>298</v>
      </c>
      <c r="AG190" s="61"/>
      <c r="AH190" s="61"/>
      <c r="AI190" s="61"/>
      <c r="AJ190" s="61"/>
      <c r="AK190" s="61"/>
      <c r="AL190" s="61"/>
      <c r="AM190" s="61"/>
      <c r="AN190" s="61"/>
      <c r="AO190" s="61"/>
      <c r="AP190" s="61"/>
      <c r="AQ190" s="61"/>
      <c r="AR190" s="61"/>
      <c r="AS190" s="61"/>
      <c r="AT190" s="62"/>
      <c r="AU190" s="60" t="s">
        <v>303</v>
      </c>
      <c r="AV190" s="61"/>
      <c r="AW190" s="61"/>
      <c r="AX190" s="61"/>
      <c r="AY190" s="61"/>
      <c r="AZ190" s="61"/>
      <c r="BA190" s="61"/>
      <c r="BB190" s="61"/>
      <c r="BC190" s="61"/>
      <c r="BD190" s="61"/>
      <c r="BE190" s="61"/>
      <c r="BF190" s="61"/>
      <c r="BG190" s="61"/>
      <c r="BH190" s="61"/>
      <c r="BI190" s="62"/>
    </row>
    <row r="191" spans="1:76" ht="36.75" customHeight="1">
      <c r="A191" s="48"/>
      <c r="B191" s="49"/>
      <c r="C191" s="4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t="s">
        <v>4</v>
      </c>
      <c r="AG191" s="39"/>
      <c r="AH191" s="39"/>
      <c r="AI191" s="39"/>
      <c r="AJ191" s="39"/>
      <c r="AK191" s="39" t="s">
        <v>3</v>
      </c>
      <c r="AL191" s="39"/>
      <c r="AM191" s="39"/>
      <c r="AN191" s="39"/>
      <c r="AO191" s="39"/>
      <c r="AP191" s="39" t="s">
        <v>123</v>
      </c>
      <c r="AQ191" s="39"/>
      <c r="AR191" s="39"/>
      <c r="AS191" s="39"/>
      <c r="AT191" s="39"/>
      <c r="AU191" s="39" t="s">
        <v>4</v>
      </c>
      <c r="AV191" s="39"/>
      <c r="AW191" s="39"/>
      <c r="AX191" s="39"/>
      <c r="AY191" s="39"/>
      <c r="AZ191" s="39" t="s">
        <v>3</v>
      </c>
      <c r="BA191" s="39"/>
      <c r="BB191" s="39"/>
      <c r="BC191" s="39"/>
      <c r="BD191" s="39"/>
      <c r="BE191" s="39" t="s">
        <v>90</v>
      </c>
      <c r="BF191" s="39"/>
      <c r="BG191" s="39"/>
      <c r="BH191" s="39"/>
      <c r="BI191" s="39"/>
    </row>
    <row r="192" spans="1:76" ht="15" customHeight="1">
      <c r="A192" s="60">
        <v>1</v>
      </c>
      <c r="B192" s="61"/>
      <c r="C192" s="61"/>
      <c r="D192" s="39">
        <v>2</v>
      </c>
      <c r="E192" s="39"/>
      <c r="F192" s="39"/>
      <c r="G192" s="39"/>
      <c r="H192" s="39"/>
      <c r="I192" s="39"/>
      <c r="J192" s="39"/>
      <c r="K192" s="39"/>
      <c r="L192" s="39"/>
      <c r="M192" s="39"/>
      <c r="N192" s="39"/>
      <c r="O192" s="39"/>
      <c r="P192" s="39"/>
      <c r="Q192" s="39">
        <v>3</v>
      </c>
      <c r="R192" s="39"/>
      <c r="S192" s="39"/>
      <c r="T192" s="39"/>
      <c r="U192" s="39"/>
      <c r="V192" s="39">
        <v>4</v>
      </c>
      <c r="W192" s="39"/>
      <c r="X192" s="39"/>
      <c r="Y192" s="39"/>
      <c r="Z192" s="39"/>
      <c r="AA192" s="39"/>
      <c r="AB192" s="39"/>
      <c r="AC192" s="39"/>
      <c r="AD192" s="39"/>
      <c r="AE192" s="39"/>
      <c r="AF192" s="39">
        <v>5</v>
      </c>
      <c r="AG192" s="39"/>
      <c r="AH192" s="39"/>
      <c r="AI192" s="39"/>
      <c r="AJ192" s="39"/>
      <c r="AK192" s="39">
        <v>6</v>
      </c>
      <c r="AL192" s="39"/>
      <c r="AM192" s="39"/>
      <c r="AN192" s="39"/>
      <c r="AO192" s="39"/>
      <c r="AP192" s="39">
        <v>7</v>
      </c>
      <c r="AQ192" s="39"/>
      <c r="AR192" s="39"/>
      <c r="AS192" s="39"/>
      <c r="AT192" s="39"/>
      <c r="AU192" s="39">
        <v>8</v>
      </c>
      <c r="AV192" s="39"/>
      <c r="AW192" s="39"/>
      <c r="AX192" s="39"/>
      <c r="AY192" s="39"/>
      <c r="AZ192" s="39">
        <v>9</v>
      </c>
      <c r="BA192" s="39"/>
      <c r="BB192" s="39"/>
      <c r="BC192" s="39"/>
      <c r="BD192" s="39"/>
      <c r="BE192" s="39">
        <v>10</v>
      </c>
      <c r="BF192" s="39"/>
      <c r="BG192" s="39"/>
      <c r="BH192" s="39"/>
      <c r="BI192" s="39"/>
    </row>
    <row r="193" spans="1:79" ht="15.75" hidden="1" customHeight="1">
      <c r="A193" s="63" t="s">
        <v>151</v>
      </c>
      <c r="B193" s="64"/>
      <c r="C193" s="64"/>
      <c r="D193" s="39" t="s">
        <v>57</v>
      </c>
      <c r="E193" s="39"/>
      <c r="F193" s="39"/>
      <c r="G193" s="39"/>
      <c r="H193" s="39"/>
      <c r="I193" s="39"/>
      <c r="J193" s="39"/>
      <c r="K193" s="39"/>
      <c r="L193" s="39"/>
      <c r="M193" s="39"/>
      <c r="N193" s="39"/>
      <c r="O193" s="39"/>
      <c r="P193" s="39"/>
      <c r="Q193" s="39" t="s">
        <v>70</v>
      </c>
      <c r="R193" s="39"/>
      <c r="S193" s="39"/>
      <c r="T193" s="39"/>
      <c r="U193" s="39"/>
      <c r="V193" s="39" t="s">
        <v>71</v>
      </c>
      <c r="W193" s="39"/>
      <c r="X193" s="39"/>
      <c r="Y193" s="39"/>
      <c r="Z193" s="39"/>
      <c r="AA193" s="39"/>
      <c r="AB193" s="39"/>
      <c r="AC193" s="39"/>
      <c r="AD193" s="39"/>
      <c r="AE193" s="39"/>
      <c r="AF193" s="51" t="s">
        <v>107</v>
      </c>
      <c r="AG193" s="51"/>
      <c r="AH193" s="51"/>
      <c r="AI193" s="51"/>
      <c r="AJ193" s="51"/>
      <c r="AK193" s="38" t="s">
        <v>108</v>
      </c>
      <c r="AL193" s="38"/>
      <c r="AM193" s="38"/>
      <c r="AN193" s="38"/>
      <c r="AO193" s="38"/>
      <c r="AP193" s="73" t="s">
        <v>201</v>
      </c>
      <c r="AQ193" s="73"/>
      <c r="AR193" s="73"/>
      <c r="AS193" s="73"/>
      <c r="AT193" s="73"/>
      <c r="AU193" s="51" t="s">
        <v>109</v>
      </c>
      <c r="AV193" s="51"/>
      <c r="AW193" s="51"/>
      <c r="AX193" s="51"/>
      <c r="AY193" s="51"/>
      <c r="AZ193" s="38" t="s">
        <v>110</v>
      </c>
      <c r="BA193" s="38"/>
      <c r="BB193" s="38"/>
      <c r="BC193" s="38"/>
      <c r="BD193" s="38"/>
      <c r="BE193" s="73" t="s">
        <v>201</v>
      </c>
      <c r="BF193" s="73"/>
      <c r="BG193" s="73"/>
      <c r="BH193" s="73"/>
      <c r="BI193" s="73"/>
      <c r="CA193" t="s">
        <v>39</v>
      </c>
    </row>
    <row r="194" spans="1:79" s="6" customFormat="1" ht="14.25">
      <c r="A194" s="58">
        <v>0</v>
      </c>
      <c r="B194" s="59"/>
      <c r="C194" s="59"/>
      <c r="D194" s="69" t="s">
        <v>200</v>
      </c>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CA194" s="6" t="s">
        <v>40</v>
      </c>
    </row>
    <row r="195" spans="1:79" s="25" customFormat="1" ht="71.25" customHeight="1">
      <c r="A195" s="56">
        <v>1</v>
      </c>
      <c r="B195" s="57"/>
      <c r="C195" s="57"/>
      <c r="D195" s="66" t="s">
        <v>202</v>
      </c>
      <c r="E195" s="74"/>
      <c r="F195" s="74"/>
      <c r="G195" s="74"/>
      <c r="H195" s="74"/>
      <c r="I195" s="74"/>
      <c r="J195" s="74"/>
      <c r="K195" s="74"/>
      <c r="L195" s="74"/>
      <c r="M195" s="74"/>
      <c r="N195" s="74"/>
      <c r="O195" s="74"/>
      <c r="P195" s="75"/>
      <c r="Q195" s="39" t="s">
        <v>203</v>
      </c>
      <c r="R195" s="39"/>
      <c r="S195" s="39"/>
      <c r="T195" s="39"/>
      <c r="U195" s="39"/>
      <c r="V195" s="60" t="s">
        <v>319</v>
      </c>
      <c r="W195" s="61"/>
      <c r="X195" s="61"/>
      <c r="Y195" s="61"/>
      <c r="Z195" s="61"/>
      <c r="AA195" s="61"/>
      <c r="AB195" s="61"/>
      <c r="AC195" s="61"/>
      <c r="AD195" s="61"/>
      <c r="AE195" s="62"/>
      <c r="AF195" s="54">
        <v>18</v>
      </c>
      <c r="AG195" s="54"/>
      <c r="AH195" s="54"/>
      <c r="AI195" s="54"/>
      <c r="AJ195" s="54"/>
      <c r="AK195" s="54">
        <v>0</v>
      </c>
      <c r="AL195" s="54"/>
      <c r="AM195" s="54"/>
      <c r="AN195" s="54"/>
      <c r="AO195" s="54"/>
      <c r="AP195" s="54">
        <v>18</v>
      </c>
      <c r="AQ195" s="54"/>
      <c r="AR195" s="54"/>
      <c r="AS195" s="54"/>
      <c r="AT195" s="54"/>
      <c r="AU195" s="54">
        <v>18</v>
      </c>
      <c r="AV195" s="54"/>
      <c r="AW195" s="54"/>
      <c r="AX195" s="54"/>
      <c r="AY195" s="54"/>
      <c r="AZ195" s="54">
        <v>0</v>
      </c>
      <c r="BA195" s="54"/>
      <c r="BB195" s="54"/>
      <c r="BC195" s="54"/>
      <c r="BD195" s="54"/>
      <c r="BE195" s="54">
        <v>18</v>
      </c>
      <c r="BF195" s="54"/>
      <c r="BG195" s="54"/>
      <c r="BH195" s="54"/>
      <c r="BI195" s="54"/>
    </row>
    <row r="196" spans="1:79" s="25" customFormat="1" ht="75" customHeight="1">
      <c r="A196" s="56">
        <v>4</v>
      </c>
      <c r="B196" s="57"/>
      <c r="C196" s="57"/>
      <c r="D196" s="66" t="s">
        <v>204</v>
      </c>
      <c r="E196" s="36"/>
      <c r="F196" s="36"/>
      <c r="G196" s="36"/>
      <c r="H196" s="36"/>
      <c r="I196" s="36"/>
      <c r="J196" s="36"/>
      <c r="K196" s="36"/>
      <c r="L196" s="36"/>
      <c r="M196" s="36"/>
      <c r="N196" s="36"/>
      <c r="O196" s="36"/>
      <c r="P196" s="37"/>
      <c r="Q196" s="39" t="s">
        <v>203</v>
      </c>
      <c r="R196" s="39"/>
      <c r="S196" s="39"/>
      <c r="T196" s="39"/>
      <c r="U196" s="39"/>
      <c r="V196" s="60" t="s">
        <v>319</v>
      </c>
      <c r="W196" s="61"/>
      <c r="X196" s="61"/>
      <c r="Y196" s="61"/>
      <c r="Z196" s="61"/>
      <c r="AA196" s="61"/>
      <c r="AB196" s="61"/>
      <c r="AC196" s="61"/>
      <c r="AD196" s="61"/>
      <c r="AE196" s="62"/>
      <c r="AF196" s="54">
        <v>1</v>
      </c>
      <c r="AG196" s="54"/>
      <c r="AH196" s="54"/>
      <c r="AI196" s="54"/>
      <c r="AJ196" s="54"/>
      <c r="AK196" s="54">
        <v>0</v>
      </c>
      <c r="AL196" s="54"/>
      <c r="AM196" s="54"/>
      <c r="AN196" s="54"/>
      <c r="AO196" s="54"/>
      <c r="AP196" s="54">
        <v>1</v>
      </c>
      <c r="AQ196" s="54"/>
      <c r="AR196" s="54"/>
      <c r="AS196" s="54"/>
      <c r="AT196" s="54"/>
      <c r="AU196" s="54">
        <v>1</v>
      </c>
      <c r="AV196" s="54"/>
      <c r="AW196" s="54"/>
      <c r="AX196" s="54"/>
      <c r="AY196" s="54"/>
      <c r="AZ196" s="54">
        <v>0</v>
      </c>
      <c r="BA196" s="54"/>
      <c r="BB196" s="54"/>
      <c r="BC196" s="54"/>
      <c r="BD196" s="54"/>
      <c r="BE196" s="54">
        <v>1</v>
      </c>
      <c r="BF196" s="54"/>
      <c r="BG196" s="54"/>
      <c r="BH196" s="54"/>
      <c r="BI196" s="54"/>
    </row>
    <row r="197" spans="1:79" s="25" customFormat="1" ht="75" customHeight="1">
      <c r="A197" s="56">
        <v>5</v>
      </c>
      <c r="B197" s="57"/>
      <c r="C197" s="57"/>
      <c r="D197" s="66" t="s">
        <v>205</v>
      </c>
      <c r="E197" s="36"/>
      <c r="F197" s="36"/>
      <c r="G197" s="36"/>
      <c r="H197" s="36"/>
      <c r="I197" s="36"/>
      <c r="J197" s="36"/>
      <c r="K197" s="36"/>
      <c r="L197" s="36"/>
      <c r="M197" s="36"/>
      <c r="N197" s="36"/>
      <c r="O197" s="36"/>
      <c r="P197" s="37"/>
      <c r="Q197" s="39" t="s">
        <v>203</v>
      </c>
      <c r="R197" s="39"/>
      <c r="S197" s="39"/>
      <c r="T197" s="39"/>
      <c r="U197" s="39"/>
      <c r="V197" s="60" t="s">
        <v>319</v>
      </c>
      <c r="W197" s="61"/>
      <c r="X197" s="61"/>
      <c r="Y197" s="61"/>
      <c r="Z197" s="61"/>
      <c r="AA197" s="61"/>
      <c r="AB197" s="61"/>
      <c r="AC197" s="61"/>
      <c r="AD197" s="61"/>
      <c r="AE197" s="62"/>
      <c r="AF197" s="54">
        <v>10</v>
      </c>
      <c r="AG197" s="54"/>
      <c r="AH197" s="54"/>
      <c r="AI197" s="54"/>
      <c r="AJ197" s="54"/>
      <c r="AK197" s="54">
        <v>0</v>
      </c>
      <c r="AL197" s="54"/>
      <c r="AM197" s="54"/>
      <c r="AN197" s="54"/>
      <c r="AO197" s="54"/>
      <c r="AP197" s="54">
        <v>10</v>
      </c>
      <c r="AQ197" s="54"/>
      <c r="AR197" s="54"/>
      <c r="AS197" s="54"/>
      <c r="AT197" s="54"/>
      <c r="AU197" s="54">
        <v>10</v>
      </c>
      <c r="AV197" s="54"/>
      <c r="AW197" s="54"/>
      <c r="AX197" s="54"/>
      <c r="AY197" s="54"/>
      <c r="AZ197" s="54">
        <v>0</v>
      </c>
      <c r="BA197" s="54"/>
      <c r="BB197" s="54"/>
      <c r="BC197" s="54"/>
      <c r="BD197" s="54"/>
      <c r="BE197" s="54">
        <v>10</v>
      </c>
      <c r="BF197" s="54"/>
      <c r="BG197" s="54"/>
      <c r="BH197" s="54"/>
      <c r="BI197" s="54"/>
    </row>
    <row r="198" spans="1:79" s="25" customFormat="1" ht="75" customHeight="1">
      <c r="A198" s="56">
        <v>6</v>
      </c>
      <c r="B198" s="57"/>
      <c r="C198" s="57"/>
      <c r="D198" s="66" t="s">
        <v>206</v>
      </c>
      <c r="E198" s="36"/>
      <c r="F198" s="36"/>
      <c r="G198" s="36"/>
      <c r="H198" s="36"/>
      <c r="I198" s="36"/>
      <c r="J198" s="36"/>
      <c r="K198" s="36"/>
      <c r="L198" s="36"/>
      <c r="M198" s="36"/>
      <c r="N198" s="36"/>
      <c r="O198" s="36"/>
      <c r="P198" s="37"/>
      <c r="Q198" s="39" t="s">
        <v>203</v>
      </c>
      <c r="R198" s="39"/>
      <c r="S198" s="39"/>
      <c r="T198" s="39"/>
      <c r="U198" s="39"/>
      <c r="V198" s="60" t="s">
        <v>319</v>
      </c>
      <c r="W198" s="61"/>
      <c r="X198" s="61"/>
      <c r="Y198" s="61"/>
      <c r="Z198" s="61"/>
      <c r="AA198" s="61"/>
      <c r="AB198" s="61"/>
      <c r="AC198" s="61"/>
      <c r="AD198" s="61"/>
      <c r="AE198" s="62"/>
      <c r="AF198" s="54">
        <v>1</v>
      </c>
      <c r="AG198" s="54"/>
      <c r="AH198" s="54"/>
      <c r="AI198" s="54"/>
      <c r="AJ198" s="54"/>
      <c r="AK198" s="54">
        <v>0</v>
      </c>
      <c r="AL198" s="54"/>
      <c r="AM198" s="54"/>
      <c r="AN198" s="54"/>
      <c r="AO198" s="54"/>
      <c r="AP198" s="54">
        <v>1</v>
      </c>
      <c r="AQ198" s="54"/>
      <c r="AR198" s="54"/>
      <c r="AS198" s="54"/>
      <c r="AT198" s="54"/>
      <c r="AU198" s="54">
        <v>1</v>
      </c>
      <c r="AV198" s="54"/>
      <c r="AW198" s="54"/>
      <c r="AX198" s="54"/>
      <c r="AY198" s="54"/>
      <c r="AZ198" s="54">
        <v>0</v>
      </c>
      <c r="BA198" s="54"/>
      <c r="BB198" s="54"/>
      <c r="BC198" s="54"/>
      <c r="BD198" s="54"/>
      <c r="BE198" s="54">
        <v>1</v>
      </c>
      <c r="BF198" s="54"/>
      <c r="BG198" s="54"/>
      <c r="BH198" s="54"/>
      <c r="BI198" s="54"/>
    </row>
    <row r="199" spans="1:79" s="25" customFormat="1" ht="75" customHeight="1">
      <c r="A199" s="56">
        <v>7</v>
      </c>
      <c r="B199" s="57"/>
      <c r="C199" s="57"/>
      <c r="D199" s="66" t="s">
        <v>207</v>
      </c>
      <c r="E199" s="36"/>
      <c r="F199" s="36"/>
      <c r="G199" s="36"/>
      <c r="H199" s="36"/>
      <c r="I199" s="36"/>
      <c r="J199" s="36"/>
      <c r="K199" s="36"/>
      <c r="L199" s="36"/>
      <c r="M199" s="36"/>
      <c r="N199" s="36"/>
      <c r="O199" s="36"/>
      <c r="P199" s="37"/>
      <c r="Q199" s="39" t="s">
        <v>203</v>
      </c>
      <c r="R199" s="39"/>
      <c r="S199" s="39"/>
      <c r="T199" s="39"/>
      <c r="U199" s="39"/>
      <c r="V199" s="60" t="s">
        <v>319</v>
      </c>
      <c r="W199" s="61"/>
      <c r="X199" s="61"/>
      <c r="Y199" s="61"/>
      <c r="Z199" s="61"/>
      <c r="AA199" s="61"/>
      <c r="AB199" s="61"/>
      <c r="AC199" s="61"/>
      <c r="AD199" s="61"/>
      <c r="AE199" s="62"/>
      <c r="AF199" s="54">
        <v>6</v>
      </c>
      <c r="AG199" s="54"/>
      <c r="AH199" s="54"/>
      <c r="AI199" s="54"/>
      <c r="AJ199" s="54"/>
      <c r="AK199" s="54">
        <v>0</v>
      </c>
      <c r="AL199" s="54"/>
      <c r="AM199" s="54"/>
      <c r="AN199" s="54"/>
      <c r="AO199" s="54"/>
      <c r="AP199" s="54">
        <v>6</v>
      </c>
      <c r="AQ199" s="54"/>
      <c r="AR199" s="54"/>
      <c r="AS199" s="54"/>
      <c r="AT199" s="54"/>
      <c r="AU199" s="54">
        <v>6</v>
      </c>
      <c r="AV199" s="54"/>
      <c r="AW199" s="54"/>
      <c r="AX199" s="54"/>
      <c r="AY199" s="54"/>
      <c r="AZ199" s="54">
        <v>0</v>
      </c>
      <c r="BA199" s="54"/>
      <c r="BB199" s="54"/>
      <c r="BC199" s="54"/>
      <c r="BD199" s="54"/>
      <c r="BE199" s="54">
        <v>6</v>
      </c>
      <c r="BF199" s="54"/>
      <c r="BG199" s="54"/>
      <c r="BH199" s="54"/>
      <c r="BI199" s="54"/>
    </row>
    <row r="200" spans="1:79" s="25" customFormat="1" ht="75" customHeight="1">
      <c r="A200" s="56">
        <v>8</v>
      </c>
      <c r="B200" s="57"/>
      <c r="C200" s="57"/>
      <c r="D200" s="66" t="s">
        <v>208</v>
      </c>
      <c r="E200" s="36"/>
      <c r="F200" s="36"/>
      <c r="G200" s="36"/>
      <c r="H200" s="36"/>
      <c r="I200" s="36"/>
      <c r="J200" s="36"/>
      <c r="K200" s="36"/>
      <c r="L200" s="36"/>
      <c r="M200" s="36"/>
      <c r="N200" s="36"/>
      <c r="O200" s="36"/>
      <c r="P200" s="37"/>
      <c r="Q200" s="39" t="s">
        <v>203</v>
      </c>
      <c r="R200" s="39"/>
      <c r="S200" s="39"/>
      <c r="T200" s="39"/>
      <c r="U200" s="39"/>
      <c r="V200" s="60" t="s">
        <v>319</v>
      </c>
      <c r="W200" s="61"/>
      <c r="X200" s="61"/>
      <c r="Y200" s="61"/>
      <c r="Z200" s="61"/>
      <c r="AA200" s="61"/>
      <c r="AB200" s="61"/>
      <c r="AC200" s="61"/>
      <c r="AD200" s="61"/>
      <c r="AE200" s="62"/>
      <c r="AF200" s="54">
        <v>420</v>
      </c>
      <c r="AG200" s="54"/>
      <c r="AH200" s="54"/>
      <c r="AI200" s="54"/>
      <c r="AJ200" s="54"/>
      <c r="AK200" s="54">
        <v>0</v>
      </c>
      <c r="AL200" s="54"/>
      <c r="AM200" s="54"/>
      <c r="AN200" s="54"/>
      <c r="AO200" s="54"/>
      <c r="AP200" s="54">
        <v>420</v>
      </c>
      <c r="AQ200" s="54"/>
      <c r="AR200" s="54"/>
      <c r="AS200" s="54"/>
      <c r="AT200" s="54"/>
      <c r="AU200" s="54">
        <v>420</v>
      </c>
      <c r="AV200" s="54"/>
      <c r="AW200" s="54"/>
      <c r="AX200" s="54"/>
      <c r="AY200" s="54"/>
      <c r="AZ200" s="54">
        <v>0</v>
      </c>
      <c r="BA200" s="54"/>
      <c r="BB200" s="54"/>
      <c r="BC200" s="54"/>
      <c r="BD200" s="54"/>
      <c r="BE200" s="54">
        <v>420</v>
      </c>
      <c r="BF200" s="54"/>
      <c r="BG200" s="54"/>
      <c r="BH200" s="54"/>
      <c r="BI200" s="54"/>
    </row>
    <row r="201" spans="1:79" s="25" customFormat="1" ht="75" customHeight="1">
      <c r="A201" s="56">
        <v>11</v>
      </c>
      <c r="B201" s="57"/>
      <c r="C201" s="57"/>
      <c r="D201" s="66" t="s">
        <v>209</v>
      </c>
      <c r="E201" s="36"/>
      <c r="F201" s="36"/>
      <c r="G201" s="36"/>
      <c r="H201" s="36"/>
      <c r="I201" s="36"/>
      <c r="J201" s="36"/>
      <c r="K201" s="36"/>
      <c r="L201" s="36"/>
      <c r="M201" s="36"/>
      <c r="N201" s="36"/>
      <c r="O201" s="36"/>
      <c r="P201" s="37"/>
      <c r="Q201" s="39" t="s">
        <v>203</v>
      </c>
      <c r="R201" s="39"/>
      <c r="S201" s="39"/>
      <c r="T201" s="39"/>
      <c r="U201" s="39"/>
      <c r="V201" s="60" t="s">
        <v>319</v>
      </c>
      <c r="W201" s="61"/>
      <c r="X201" s="61"/>
      <c r="Y201" s="61"/>
      <c r="Z201" s="61"/>
      <c r="AA201" s="61"/>
      <c r="AB201" s="61"/>
      <c r="AC201" s="61"/>
      <c r="AD201" s="61"/>
      <c r="AE201" s="62"/>
      <c r="AF201" s="54">
        <v>324</v>
      </c>
      <c r="AG201" s="54"/>
      <c r="AH201" s="54"/>
      <c r="AI201" s="54"/>
      <c r="AJ201" s="54"/>
      <c r="AK201" s="54">
        <v>0</v>
      </c>
      <c r="AL201" s="54"/>
      <c r="AM201" s="54"/>
      <c r="AN201" s="54"/>
      <c r="AO201" s="54"/>
      <c r="AP201" s="54">
        <v>324</v>
      </c>
      <c r="AQ201" s="54"/>
      <c r="AR201" s="54"/>
      <c r="AS201" s="54"/>
      <c r="AT201" s="54"/>
      <c r="AU201" s="54">
        <v>324</v>
      </c>
      <c r="AV201" s="54"/>
      <c r="AW201" s="54"/>
      <c r="AX201" s="54"/>
      <c r="AY201" s="54"/>
      <c r="AZ201" s="54">
        <v>0</v>
      </c>
      <c r="BA201" s="54"/>
      <c r="BB201" s="54"/>
      <c r="BC201" s="54"/>
      <c r="BD201" s="54"/>
      <c r="BE201" s="54">
        <v>324</v>
      </c>
      <c r="BF201" s="54"/>
      <c r="BG201" s="54"/>
      <c r="BH201" s="54"/>
      <c r="BI201" s="54"/>
    </row>
    <row r="202" spans="1:79" s="25" customFormat="1" ht="75" customHeight="1">
      <c r="A202" s="56">
        <v>12</v>
      </c>
      <c r="B202" s="57"/>
      <c r="C202" s="57"/>
      <c r="D202" s="66" t="s">
        <v>210</v>
      </c>
      <c r="E202" s="36"/>
      <c r="F202" s="36"/>
      <c r="G202" s="36"/>
      <c r="H202" s="36"/>
      <c r="I202" s="36"/>
      <c r="J202" s="36"/>
      <c r="K202" s="36"/>
      <c r="L202" s="36"/>
      <c r="M202" s="36"/>
      <c r="N202" s="36"/>
      <c r="O202" s="36"/>
      <c r="P202" s="37"/>
      <c r="Q202" s="39" t="s">
        <v>203</v>
      </c>
      <c r="R202" s="39"/>
      <c r="S202" s="39"/>
      <c r="T202" s="39"/>
      <c r="U202" s="39"/>
      <c r="V202" s="60" t="s">
        <v>319</v>
      </c>
      <c r="W202" s="61"/>
      <c r="X202" s="61"/>
      <c r="Y202" s="61"/>
      <c r="Z202" s="61"/>
      <c r="AA202" s="61"/>
      <c r="AB202" s="61"/>
      <c r="AC202" s="61"/>
      <c r="AD202" s="61"/>
      <c r="AE202" s="62"/>
      <c r="AF202" s="54">
        <v>4</v>
      </c>
      <c r="AG202" s="54"/>
      <c r="AH202" s="54"/>
      <c r="AI202" s="54"/>
      <c r="AJ202" s="54"/>
      <c r="AK202" s="54">
        <v>0</v>
      </c>
      <c r="AL202" s="54"/>
      <c r="AM202" s="54"/>
      <c r="AN202" s="54"/>
      <c r="AO202" s="54"/>
      <c r="AP202" s="54">
        <v>4</v>
      </c>
      <c r="AQ202" s="54"/>
      <c r="AR202" s="54"/>
      <c r="AS202" s="54"/>
      <c r="AT202" s="54"/>
      <c r="AU202" s="54">
        <v>4</v>
      </c>
      <c r="AV202" s="54"/>
      <c r="AW202" s="54"/>
      <c r="AX202" s="54"/>
      <c r="AY202" s="54"/>
      <c r="AZ202" s="54">
        <v>0</v>
      </c>
      <c r="BA202" s="54"/>
      <c r="BB202" s="54"/>
      <c r="BC202" s="54"/>
      <c r="BD202" s="54"/>
      <c r="BE202" s="54">
        <v>4</v>
      </c>
      <c r="BF202" s="54"/>
      <c r="BG202" s="54"/>
      <c r="BH202" s="54"/>
      <c r="BI202" s="54"/>
    </row>
    <row r="203" spans="1:79" s="25" customFormat="1" ht="75" customHeight="1">
      <c r="A203" s="56">
        <v>13</v>
      </c>
      <c r="B203" s="57"/>
      <c r="C203" s="57"/>
      <c r="D203" s="66" t="s">
        <v>211</v>
      </c>
      <c r="E203" s="36"/>
      <c r="F203" s="36"/>
      <c r="G203" s="36"/>
      <c r="H203" s="36"/>
      <c r="I203" s="36"/>
      <c r="J203" s="36"/>
      <c r="K203" s="36"/>
      <c r="L203" s="36"/>
      <c r="M203" s="36"/>
      <c r="N203" s="36"/>
      <c r="O203" s="36"/>
      <c r="P203" s="37"/>
      <c r="Q203" s="39" t="s">
        <v>203</v>
      </c>
      <c r="R203" s="39"/>
      <c r="S203" s="39"/>
      <c r="T203" s="39"/>
      <c r="U203" s="39"/>
      <c r="V203" s="60" t="s">
        <v>319</v>
      </c>
      <c r="W203" s="61"/>
      <c r="X203" s="61"/>
      <c r="Y203" s="61"/>
      <c r="Z203" s="61"/>
      <c r="AA203" s="61"/>
      <c r="AB203" s="61"/>
      <c r="AC203" s="61"/>
      <c r="AD203" s="61"/>
      <c r="AE203" s="62"/>
      <c r="AF203" s="54">
        <v>92</v>
      </c>
      <c r="AG203" s="54"/>
      <c r="AH203" s="54"/>
      <c r="AI203" s="54"/>
      <c r="AJ203" s="54"/>
      <c r="AK203" s="54">
        <v>0</v>
      </c>
      <c r="AL203" s="54"/>
      <c r="AM203" s="54"/>
      <c r="AN203" s="54"/>
      <c r="AO203" s="54"/>
      <c r="AP203" s="54">
        <v>92</v>
      </c>
      <c r="AQ203" s="54"/>
      <c r="AR203" s="54"/>
      <c r="AS203" s="54"/>
      <c r="AT203" s="54"/>
      <c r="AU203" s="54">
        <v>92</v>
      </c>
      <c r="AV203" s="54"/>
      <c r="AW203" s="54"/>
      <c r="AX203" s="54"/>
      <c r="AY203" s="54"/>
      <c r="AZ203" s="54">
        <v>0</v>
      </c>
      <c r="BA203" s="54"/>
      <c r="BB203" s="54"/>
      <c r="BC203" s="54"/>
      <c r="BD203" s="54"/>
      <c r="BE203" s="54">
        <v>92</v>
      </c>
      <c r="BF203" s="54"/>
      <c r="BG203" s="54"/>
      <c r="BH203" s="54"/>
      <c r="BI203" s="54"/>
    </row>
    <row r="204" spans="1:79" s="25" customFormat="1" ht="109.5" customHeight="1">
      <c r="A204" s="56">
        <v>15</v>
      </c>
      <c r="B204" s="57"/>
      <c r="C204" s="57"/>
      <c r="D204" s="66" t="s">
        <v>212</v>
      </c>
      <c r="E204" s="36"/>
      <c r="F204" s="36"/>
      <c r="G204" s="36"/>
      <c r="H204" s="36"/>
      <c r="I204" s="36"/>
      <c r="J204" s="36"/>
      <c r="K204" s="36"/>
      <c r="L204" s="36"/>
      <c r="M204" s="36"/>
      <c r="N204" s="36"/>
      <c r="O204" s="36"/>
      <c r="P204" s="37"/>
      <c r="Q204" s="39" t="s">
        <v>203</v>
      </c>
      <c r="R204" s="39"/>
      <c r="S204" s="39"/>
      <c r="T204" s="39"/>
      <c r="U204" s="39"/>
      <c r="V204" s="60" t="s">
        <v>320</v>
      </c>
      <c r="W204" s="57"/>
      <c r="X204" s="57"/>
      <c r="Y204" s="57"/>
      <c r="Z204" s="57"/>
      <c r="AA204" s="57"/>
      <c r="AB204" s="57"/>
      <c r="AC204" s="57"/>
      <c r="AD204" s="57"/>
      <c r="AE204" s="67"/>
      <c r="AF204" s="54">
        <v>299</v>
      </c>
      <c r="AG204" s="54"/>
      <c r="AH204" s="54"/>
      <c r="AI204" s="54"/>
      <c r="AJ204" s="54"/>
      <c r="AK204" s="54">
        <v>0</v>
      </c>
      <c r="AL204" s="54"/>
      <c r="AM204" s="54"/>
      <c r="AN204" s="54"/>
      <c r="AO204" s="54"/>
      <c r="AP204" s="54">
        <v>299</v>
      </c>
      <c r="AQ204" s="54"/>
      <c r="AR204" s="54"/>
      <c r="AS204" s="54"/>
      <c r="AT204" s="54"/>
      <c r="AU204" s="54">
        <v>299</v>
      </c>
      <c r="AV204" s="54"/>
      <c r="AW204" s="54"/>
      <c r="AX204" s="54"/>
      <c r="AY204" s="54"/>
      <c r="AZ204" s="54">
        <v>0</v>
      </c>
      <c r="BA204" s="54"/>
      <c r="BB204" s="54"/>
      <c r="BC204" s="54"/>
      <c r="BD204" s="54"/>
      <c r="BE204" s="54">
        <v>299</v>
      </c>
      <c r="BF204" s="54"/>
      <c r="BG204" s="54"/>
      <c r="BH204" s="54"/>
      <c r="BI204" s="54"/>
    </row>
    <row r="205" spans="1:79" s="25" customFormat="1" ht="119.25" customHeight="1">
      <c r="A205" s="56">
        <v>16</v>
      </c>
      <c r="B205" s="57"/>
      <c r="C205" s="57"/>
      <c r="D205" s="66" t="s">
        <v>214</v>
      </c>
      <c r="E205" s="36"/>
      <c r="F205" s="36"/>
      <c r="G205" s="36"/>
      <c r="H205" s="36"/>
      <c r="I205" s="36"/>
      <c r="J205" s="36"/>
      <c r="K205" s="36"/>
      <c r="L205" s="36"/>
      <c r="M205" s="36"/>
      <c r="N205" s="36"/>
      <c r="O205" s="36"/>
      <c r="P205" s="37"/>
      <c r="Q205" s="39" t="s">
        <v>203</v>
      </c>
      <c r="R205" s="39"/>
      <c r="S205" s="39"/>
      <c r="T205" s="39"/>
      <c r="U205" s="39"/>
      <c r="V205" s="60" t="s">
        <v>320</v>
      </c>
      <c r="W205" s="57"/>
      <c r="X205" s="57"/>
      <c r="Y205" s="57"/>
      <c r="Z205" s="57"/>
      <c r="AA205" s="57"/>
      <c r="AB205" s="57"/>
      <c r="AC205" s="57"/>
      <c r="AD205" s="57"/>
      <c r="AE205" s="67"/>
      <c r="AF205" s="54">
        <v>803.83</v>
      </c>
      <c r="AG205" s="54"/>
      <c r="AH205" s="54"/>
      <c r="AI205" s="54"/>
      <c r="AJ205" s="54"/>
      <c r="AK205" s="54">
        <v>1.47</v>
      </c>
      <c r="AL205" s="54"/>
      <c r="AM205" s="54"/>
      <c r="AN205" s="54"/>
      <c r="AO205" s="54"/>
      <c r="AP205" s="54">
        <v>805.30000000000007</v>
      </c>
      <c r="AQ205" s="54"/>
      <c r="AR205" s="54"/>
      <c r="AS205" s="54"/>
      <c r="AT205" s="54"/>
      <c r="AU205" s="54">
        <v>803.83</v>
      </c>
      <c r="AV205" s="54"/>
      <c r="AW205" s="54"/>
      <c r="AX205" s="54"/>
      <c r="AY205" s="54"/>
      <c r="AZ205" s="54">
        <v>1.47</v>
      </c>
      <c r="BA205" s="54"/>
      <c r="BB205" s="54"/>
      <c r="BC205" s="54"/>
      <c r="BD205" s="54"/>
      <c r="BE205" s="54">
        <v>805.30000000000007</v>
      </c>
      <c r="BF205" s="54"/>
      <c r="BG205" s="54"/>
      <c r="BH205" s="54"/>
      <c r="BI205" s="54"/>
    </row>
    <row r="206" spans="1:79" s="25" customFormat="1" ht="114" customHeight="1">
      <c r="A206" s="56">
        <v>17</v>
      </c>
      <c r="B206" s="57"/>
      <c r="C206" s="57"/>
      <c r="D206" s="66" t="s">
        <v>215</v>
      </c>
      <c r="E206" s="36"/>
      <c r="F206" s="36"/>
      <c r="G206" s="36"/>
      <c r="H206" s="36"/>
      <c r="I206" s="36"/>
      <c r="J206" s="36"/>
      <c r="K206" s="36"/>
      <c r="L206" s="36"/>
      <c r="M206" s="36"/>
      <c r="N206" s="36"/>
      <c r="O206" s="36"/>
      <c r="P206" s="37"/>
      <c r="Q206" s="39" t="s">
        <v>203</v>
      </c>
      <c r="R206" s="39"/>
      <c r="S206" s="39"/>
      <c r="T206" s="39"/>
      <c r="U206" s="39"/>
      <c r="V206" s="60" t="s">
        <v>320</v>
      </c>
      <c r="W206" s="57"/>
      <c r="X206" s="57"/>
      <c r="Y206" s="57"/>
      <c r="Z206" s="57"/>
      <c r="AA206" s="57"/>
      <c r="AB206" s="57"/>
      <c r="AC206" s="57"/>
      <c r="AD206" s="57"/>
      <c r="AE206" s="67"/>
      <c r="AF206" s="54">
        <v>115.5</v>
      </c>
      <c r="AG206" s="54"/>
      <c r="AH206" s="54"/>
      <c r="AI206" s="54"/>
      <c r="AJ206" s="54"/>
      <c r="AK206" s="54">
        <v>1.25</v>
      </c>
      <c r="AL206" s="54"/>
      <c r="AM206" s="54"/>
      <c r="AN206" s="54"/>
      <c r="AO206" s="54"/>
      <c r="AP206" s="54">
        <v>116.75</v>
      </c>
      <c r="AQ206" s="54"/>
      <c r="AR206" s="54"/>
      <c r="AS206" s="54"/>
      <c r="AT206" s="54"/>
      <c r="AU206" s="54">
        <v>115.5</v>
      </c>
      <c r="AV206" s="54"/>
      <c r="AW206" s="54"/>
      <c r="AX206" s="54"/>
      <c r="AY206" s="54"/>
      <c r="AZ206" s="54">
        <v>1.25</v>
      </c>
      <c r="BA206" s="54"/>
      <c r="BB206" s="54"/>
      <c r="BC206" s="54"/>
      <c r="BD206" s="54"/>
      <c r="BE206" s="54">
        <v>116.75</v>
      </c>
      <c r="BF206" s="54"/>
      <c r="BG206" s="54"/>
      <c r="BH206" s="54"/>
      <c r="BI206" s="54"/>
    </row>
    <row r="207" spans="1:79" s="25" customFormat="1" ht="62.25" customHeight="1">
      <c r="A207" s="56">
        <v>18</v>
      </c>
      <c r="B207" s="57"/>
      <c r="C207" s="57"/>
      <c r="D207" s="66" t="s">
        <v>216</v>
      </c>
      <c r="E207" s="36"/>
      <c r="F207" s="36"/>
      <c r="G207" s="36"/>
      <c r="H207" s="36"/>
      <c r="I207" s="36"/>
      <c r="J207" s="36"/>
      <c r="K207" s="36"/>
      <c r="L207" s="36"/>
      <c r="M207" s="36"/>
      <c r="N207" s="36"/>
      <c r="O207" s="36"/>
      <c r="P207" s="37"/>
      <c r="Q207" s="39" t="s">
        <v>203</v>
      </c>
      <c r="R207" s="39"/>
      <c r="S207" s="39"/>
      <c r="T207" s="39"/>
      <c r="U207" s="39"/>
      <c r="V207" s="60" t="s">
        <v>320</v>
      </c>
      <c r="W207" s="57"/>
      <c r="X207" s="57"/>
      <c r="Y207" s="57"/>
      <c r="Z207" s="57"/>
      <c r="AA207" s="57"/>
      <c r="AB207" s="57"/>
      <c r="AC207" s="57"/>
      <c r="AD207" s="57"/>
      <c r="AE207" s="67"/>
      <c r="AF207" s="54">
        <v>260</v>
      </c>
      <c r="AG207" s="54"/>
      <c r="AH207" s="54"/>
      <c r="AI207" s="54"/>
      <c r="AJ207" s="54"/>
      <c r="AK207" s="54">
        <v>0.5</v>
      </c>
      <c r="AL207" s="54"/>
      <c r="AM207" s="54"/>
      <c r="AN207" s="54"/>
      <c r="AO207" s="54"/>
      <c r="AP207" s="54">
        <v>260.5</v>
      </c>
      <c r="AQ207" s="54"/>
      <c r="AR207" s="54"/>
      <c r="AS207" s="54"/>
      <c r="AT207" s="54"/>
      <c r="AU207" s="54">
        <v>260</v>
      </c>
      <c r="AV207" s="54"/>
      <c r="AW207" s="54"/>
      <c r="AX207" s="54"/>
      <c r="AY207" s="54"/>
      <c r="AZ207" s="54">
        <v>0.5</v>
      </c>
      <c r="BA207" s="54"/>
      <c r="BB207" s="54"/>
      <c r="BC207" s="54"/>
      <c r="BD207" s="54"/>
      <c r="BE207" s="54">
        <v>260.5</v>
      </c>
      <c r="BF207" s="54"/>
      <c r="BG207" s="54"/>
      <c r="BH207" s="54"/>
      <c r="BI207" s="54"/>
    </row>
    <row r="208" spans="1:79" s="25" customFormat="1" ht="75.75" customHeight="1">
      <c r="A208" s="56">
        <v>19</v>
      </c>
      <c r="B208" s="57"/>
      <c r="C208" s="57"/>
      <c r="D208" s="66" t="s">
        <v>217</v>
      </c>
      <c r="E208" s="36"/>
      <c r="F208" s="36"/>
      <c r="G208" s="36"/>
      <c r="H208" s="36"/>
      <c r="I208" s="36"/>
      <c r="J208" s="36"/>
      <c r="K208" s="36"/>
      <c r="L208" s="36"/>
      <c r="M208" s="36"/>
      <c r="N208" s="36"/>
      <c r="O208" s="36"/>
      <c r="P208" s="37"/>
      <c r="Q208" s="39" t="s">
        <v>203</v>
      </c>
      <c r="R208" s="39"/>
      <c r="S208" s="39"/>
      <c r="T208" s="39"/>
      <c r="U208" s="39"/>
      <c r="V208" s="60" t="s">
        <v>320</v>
      </c>
      <c r="W208" s="57"/>
      <c r="X208" s="57"/>
      <c r="Y208" s="57"/>
      <c r="Z208" s="57"/>
      <c r="AA208" s="57"/>
      <c r="AB208" s="57"/>
      <c r="AC208" s="57"/>
      <c r="AD208" s="57"/>
      <c r="AE208" s="67"/>
      <c r="AF208" s="54">
        <v>1478.33</v>
      </c>
      <c r="AG208" s="54"/>
      <c r="AH208" s="54"/>
      <c r="AI208" s="54"/>
      <c r="AJ208" s="54"/>
      <c r="AK208" s="54">
        <v>3.22</v>
      </c>
      <c r="AL208" s="54"/>
      <c r="AM208" s="54"/>
      <c r="AN208" s="54"/>
      <c r="AO208" s="54"/>
      <c r="AP208" s="54">
        <v>1481.55</v>
      </c>
      <c r="AQ208" s="54"/>
      <c r="AR208" s="54"/>
      <c r="AS208" s="54"/>
      <c r="AT208" s="54"/>
      <c r="AU208" s="54">
        <v>1478.33</v>
      </c>
      <c r="AV208" s="54"/>
      <c r="AW208" s="54"/>
      <c r="AX208" s="54"/>
      <c r="AY208" s="54"/>
      <c r="AZ208" s="54">
        <v>3.22</v>
      </c>
      <c r="BA208" s="54"/>
      <c r="BB208" s="54"/>
      <c r="BC208" s="54"/>
      <c r="BD208" s="54"/>
      <c r="BE208" s="54">
        <v>1481.55</v>
      </c>
      <c r="BF208" s="54"/>
      <c r="BG208" s="54"/>
      <c r="BH208" s="54"/>
      <c r="BI208" s="54"/>
    </row>
    <row r="209" spans="1:64" s="6" customFormat="1" ht="14.25">
      <c r="A209" s="58">
        <v>0</v>
      </c>
      <c r="B209" s="59"/>
      <c r="C209" s="59"/>
      <c r="D209" s="68" t="s">
        <v>218</v>
      </c>
      <c r="E209" s="30"/>
      <c r="F209" s="30"/>
      <c r="G209" s="30"/>
      <c r="H209" s="30"/>
      <c r="I209" s="30"/>
      <c r="J209" s="30"/>
      <c r="K209" s="30"/>
      <c r="L209" s="30"/>
      <c r="M209" s="30"/>
      <c r="N209" s="30"/>
      <c r="O209" s="30"/>
      <c r="P209" s="31"/>
      <c r="Q209" s="69"/>
      <c r="R209" s="69"/>
      <c r="S209" s="69"/>
      <c r="T209" s="69"/>
      <c r="U209" s="69"/>
      <c r="V209" s="70"/>
      <c r="W209" s="59"/>
      <c r="X209" s="59"/>
      <c r="Y209" s="59"/>
      <c r="Z209" s="59"/>
      <c r="AA209" s="59"/>
      <c r="AB209" s="59"/>
      <c r="AC209" s="59"/>
      <c r="AD209" s="59"/>
      <c r="AE209" s="71"/>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row>
    <row r="210" spans="1:64" s="25" customFormat="1" ht="85.5" customHeight="1">
      <c r="A210" s="56">
        <v>20</v>
      </c>
      <c r="B210" s="57"/>
      <c r="C210" s="57"/>
      <c r="D210" s="66" t="s">
        <v>219</v>
      </c>
      <c r="E210" s="36"/>
      <c r="F210" s="36"/>
      <c r="G210" s="36"/>
      <c r="H210" s="36"/>
      <c r="I210" s="36"/>
      <c r="J210" s="36"/>
      <c r="K210" s="36"/>
      <c r="L210" s="36"/>
      <c r="M210" s="36"/>
      <c r="N210" s="36"/>
      <c r="O210" s="36"/>
      <c r="P210" s="37"/>
      <c r="Q210" s="39" t="s">
        <v>203</v>
      </c>
      <c r="R210" s="39"/>
      <c r="S210" s="39"/>
      <c r="T210" s="39"/>
      <c r="U210" s="39"/>
      <c r="V210" s="60" t="s">
        <v>321</v>
      </c>
      <c r="W210" s="57"/>
      <c r="X210" s="57"/>
      <c r="Y210" s="57"/>
      <c r="Z210" s="57"/>
      <c r="AA210" s="57"/>
      <c r="AB210" s="57"/>
      <c r="AC210" s="57"/>
      <c r="AD210" s="57"/>
      <c r="AE210" s="67"/>
      <c r="AF210" s="54">
        <v>0</v>
      </c>
      <c r="AG210" s="54"/>
      <c r="AH210" s="54"/>
      <c r="AI210" s="54"/>
      <c r="AJ210" s="54"/>
      <c r="AK210" s="54">
        <v>0</v>
      </c>
      <c r="AL210" s="54"/>
      <c r="AM210" s="54"/>
      <c r="AN210" s="54"/>
      <c r="AO210" s="54"/>
      <c r="AP210" s="54">
        <v>0</v>
      </c>
      <c r="AQ210" s="54"/>
      <c r="AR210" s="54"/>
      <c r="AS210" s="54"/>
      <c r="AT210" s="54"/>
      <c r="AU210" s="54">
        <v>0</v>
      </c>
      <c r="AV210" s="54"/>
      <c r="AW210" s="54"/>
      <c r="AX210" s="54"/>
      <c r="AY210" s="54"/>
      <c r="AZ210" s="54">
        <v>0</v>
      </c>
      <c r="BA210" s="54"/>
      <c r="BB210" s="54"/>
      <c r="BC210" s="54"/>
      <c r="BD210" s="54"/>
      <c r="BE210" s="54">
        <v>0</v>
      </c>
      <c r="BF210" s="54"/>
      <c r="BG210" s="54"/>
      <c r="BH210" s="54"/>
      <c r="BI210" s="54"/>
    </row>
    <row r="211" spans="1:64" s="25" customFormat="1" ht="75" customHeight="1">
      <c r="A211" s="56">
        <v>21</v>
      </c>
      <c r="B211" s="57"/>
      <c r="C211" s="57"/>
      <c r="D211" s="66" t="s">
        <v>220</v>
      </c>
      <c r="E211" s="36"/>
      <c r="F211" s="36"/>
      <c r="G211" s="36"/>
      <c r="H211" s="36"/>
      <c r="I211" s="36"/>
      <c r="J211" s="36"/>
      <c r="K211" s="36"/>
      <c r="L211" s="36"/>
      <c r="M211" s="36"/>
      <c r="N211" s="36"/>
      <c r="O211" s="36"/>
      <c r="P211" s="37"/>
      <c r="Q211" s="39" t="s">
        <v>221</v>
      </c>
      <c r="R211" s="39"/>
      <c r="S211" s="39"/>
      <c r="T211" s="39"/>
      <c r="U211" s="39"/>
      <c r="V211" s="60" t="s">
        <v>321</v>
      </c>
      <c r="W211" s="57"/>
      <c r="X211" s="57"/>
      <c r="Y211" s="57"/>
      <c r="Z211" s="57"/>
      <c r="AA211" s="57"/>
      <c r="AB211" s="57"/>
      <c r="AC211" s="57"/>
      <c r="AD211" s="57"/>
      <c r="AE211" s="67"/>
      <c r="AF211" s="54">
        <v>11881</v>
      </c>
      <c r="AG211" s="54"/>
      <c r="AH211" s="54"/>
      <c r="AI211" s="54"/>
      <c r="AJ211" s="54"/>
      <c r="AK211" s="54">
        <v>0</v>
      </c>
      <c r="AL211" s="54"/>
      <c r="AM211" s="54"/>
      <c r="AN211" s="54"/>
      <c r="AO211" s="54"/>
      <c r="AP211" s="54">
        <v>11881</v>
      </c>
      <c r="AQ211" s="54"/>
      <c r="AR211" s="54"/>
      <c r="AS211" s="54"/>
      <c r="AT211" s="54"/>
      <c r="AU211" s="54">
        <v>11881</v>
      </c>
      <c r="AV211" s="54"/>
      <c r="AW211" s="54"/>
      <c r="AX211" s="54"/>
      <c r="AY211" s="54"/>
      <c r="AZ211" s="54">
        <v>0</v>
      </c>
      <c r="BA211" s="54"/>
      <c r="BB211" s="54"/>
      <c r="BC211" s="54"/>
      <c r="BD211" s="54"/>
      <c r="BE211" s="54">
        <v>11881</v>
      </c>
      <c r="BF211" s="54"/>
      <c r="BG211" s="54"/>
      <c r="BH211" s="54"/>
      <c r="BI211" s="54"/>
    </row>
    <row r="212" spans="1:64" s="25" customFormat="1" ht="69" customHeight="1">
      <c r="A212" s="56">
        <v>22</v>
      </c>
      <c r="B212" s="57"/>
      <c r="C212" s="57"/>
      <c r="D212" s="66" t="s">
        <v>222</v>
      </c>
      <c r="E212" s="36"/>
      <c r="F212" s="36"/>
      <c r="G212" s="36"/>
      <c r="H212" s="36"/>
      <c r="I212" s="36"/>
      <c r="J212" s="36"/>
      <c r="K212" s="36"/>
      <c r="L212" s="36"/>
      <c r="M212" s="36"/>
      <c r="N212" s="36"/>
      <c r="O212" s="36"/>
      <c r="P212" s="37"/>
      <c r="Q212" s="39" t="s">
        <v>221</v>
      </c>
      <c r="R212" s="39"/>
      <c r="S212" s="39"/>
      <c r="T212" s="39"/>
      <c r="U212" s="39"/>
      <c r="V212" s="60" t="s">
        <v>321</v>
      </c>
      <c r="W212" s="57"/>
      <c r="X212" s="57"/>
      <c r="Y212" s="57"/>
      <c r="Z212" s="57"/>
      <c r="AA212" s="57"/>
      <c r="AB212" s="57"/>
      <c r="AC212" s="57"/>
      <c r="AD212" s="57"/>
      <c r="AE212" s="67"/>
      <c r="AF212" s="54">
        <v>47</v>
      </c>
      <c r="AG212" s="54"/>
      <c r="AH212" s="54"/>
      <c r="AI212" s="54"/>
      <c r="AJ212" s="54"/>
      <c r="AK212" s="54">
        <v>0</v>
      </c>
      <c r="AL212" s="54"/>
      <c r="AM212" s="54"/>
      <c r="AN212" s="54"/>
      <c r="AO212" s="54"/>
      <c r="AP212" s="54">
        <v>47</v>
      </c>
      <c r="AQ212" s="54"/>
      <c r="AR212" s="54"/>
      <c r="AS212" s="54"/>
      <c r="AT212" s="54"/>
      <c r="AU212" s="54">
        <v>47</v>
      </c>
      <c r="AV212" s="54"/>
      <c r="AW212" s="54"/>
      <c r="AX212" s="54"/>
      <c r="AY212" s="54"/>
      <c r="AZ212" s="54">
        <v>0</v>
      </c>
      <c r="BA212" s="54"/>
      <c r="BB212" s="54"/>
      <c r="BC212" s="54"/>
      <c r="BD212" s="54"/>
      <c r="BE212" s="54">
        <v>47</v>
      </c>
      <c r="BF212" s="54"/>
      <c r="BG212" s="54"/>
      <c r="BH212" s="54"/>
      <c r="BI212" s="54"/>
    </row>
    <row r="213" spans="1:64" s="25" customFormat="1" ht="65.25" customHeight="1">
      <c r="A213" s="56">
        <v>23</v>
      </c>
      <c r="B213" s="57"/>
      <c r="C213" s="57"/>
      <c r="D213" s="66" t="s">
        <v>224</v>
      </c>
      <c r="E213" s="36"/>
      <c r="F213" s="36"/>
      <c r="G213" s="36"/>
      <c r="H213" s="36"/>
      <c r="I213" s="36"/>
      <c r="J213" s="36"/>
      <c r="K213" s="36"/>
      <c r="L213" s="36"/>
      <c r="M213" s="36"/>
      <c r="N213" s="36"/>
      <c r="O213" s="36"/>
      <c r="P213" s="37"/>
      <c r="Q213" s="39" t="s">
        <v>221</v>
      </c>
      <c r="R213" s="39"/>
      <c r="S213" s="39"/>
      <c r="T213" s="39"/>
      <c r="U213" s="39"/>
      <c r="V213" s="60" t="s">
        <v>321</v>
      </c>
      <c r="W213" s="57"/>
      <c r="X213" s="57"/>
      <c r="Y213" s="57"/>
      <c r="Z213" s="57"/>
      <c r="AA213" s="57"/>
      <c r="AB213" s="57"/>
      <c r="AC213" s="57"/>
      <c r="AD213" s="57"/>
      <c r="AE213" s="67"/>
      <c r="AF213" s="54">
        <v>21</v>
      </c>
      <c r="AG213" s="54"/>
      <c r="AH213" s="54"/>
      <c r="AI213" s="54"/>
      <c r="AJ213" s="54"/>
      <c r="AK213" s="54">
        <v>0</v>
      </c>
      <c r="AL213" s="54"/>
      <c r="AM213" s="54"/>
      <c r="AN213" s="54"/>
      <c r="AO213" s="54"/>
      <c r="AP213" s="54">
        <v>21</v>
      </c>
      <c r="AQ213" s="54"/>
      <c r="AR213" s="54"/>
      <c r="AS213" s="54"/>
      <c r="AT213" s="54"/>
      <c r="AU213" s="54">
        <v>21</v>
      </c>
      <c r="AV213" s="54"/>
      <c r="AW213" s="54"/>
      <c r="AX213" s="54"/>
      <c r="AY213" s="54"/>
      <c r="AZ213" s="54">
        <v>0</v>
      </c>
      <c r="BA213" s="54"/>
      <c r="BB213" s="54"/>
      <c r="BC213" s="54"/>
      <c r="BD213" s="54"/>
      <c r="BE213" s="54">
        <v>21</v>
      </c>
      <c r="BF213" s="54"/>
      <c r="BG213" s="54"/>
      <c r="BH213" s="54"/>
      <c r="BI213" s="54"/>
    </row>
    <row r="214" spans="1:64" s="25" customFormat="1" ht="90" customHeight="1">
      <c r="A214" s="56">
        <v>24</v>
      </c>
      <c r="B214" s="57"/>
      <c r="C214" s="57"/>
      <c r="D214" s="66" t="s">
        <v>225</v>
      </c>
      <c r="E214" s="36"/>
      <c r="F214" s="36"/>
      <c r="G214" s="36"/>
      <c r="H214" s="36"/>
      <c r="I214" s="36"/>
      <c r="J214" s="36"/>
      <c r="K214" s="36"/>
      <c r="L214" s="36"/>
      <c r="M214" s="36"/>
      <c r="N214" s="36"/>
      <c r="O214" s="36"/>
      <c r="P214" s="37"/>
      <c r="Q214" s="39" t="s">
        <v>203</v>
      </c>
      <c r="R214" s="39"/>
      <c r="S214" s="39"/>
      <c r="T214" s="39"/>
      <c r="U214" s="39"/>
      <c r="V214" s="60" t="s">
        <v>320</v>
      </c>
      <c r="W214" s="57"/>
      <c r="X214" s="57"/>
      <c r="Y214" s="57"/>
      <c r="Z214" s="57"/>
      <c r="AA214" s="57"/>
      <c r="AB214" s="57"/>
      <c r="AC214" s="57"/>
      <c r="AD214" s="57"/>
      <c r="AE214" s="67"/>
      <c r="AF214" s="54">
        <v>2</v>
      </c>
      <c r="AG214" s="54"/>
      <c r="AH214" s="54"/>
      <c r="AI214" s="54"/>
      <c r="AJ214" s="54"/>
      <c r="AK214" s="54">
        <v>0</v>
      </c>
      <c r="AL214" s="54"/>
      <c r="AM214" s="54"/>
      <c r="AN214" s="54"/>
      <c r="AO214" s="54"/>
      <c r="AP214" s="54">
        <v>2</v>
      </c>
      <c r="AQ214" s="54"/>
      <c r="AR214" s="54"/>
      <c r="AS214" s="54"/>
      <c r="AT214" s="54"/>
      <c r="AU214" s="54">
        <v>2</v>
      </c>
      <c r="AV214" s="54"/>
      <c r="AW214" s="54"/>
      <c r="AX214" s="54"/>
      <c r="AY214" s="54"/>
      <c r="AZ214" s="54">
        <v>0</v>
      </c>
      <c r="BA214" s="54"/>
      <c r="BB214" s="54"/>
      <c r="BC214" s="54"/>
      <c r="BD214" s="54"/>
      <c r="BE214" s="54">
        <v>2</v>
      </c>
      <c r="BF214" s="54"/>
      <c r="BG214" s="54"/>
      <c r="BH214" s="54"/>
      <c r="BI214" s="54"/>
    </row>
    <row r="215" spans="1:64" s="25" customFormat="1" ht="75" customHeight="1">
      <c r="A215" s="56">
        <v>26</v>
      </c>
      <c r="B215" s="57"/>
      <c r="C215" s="57"/>
      <c r="D215" s="66" t="s">
        <v>227</v>
      </c>
      <c r="E215" s="36"/>
      <c r="F215" s="36"/>
      <c r="G215" s="36"/>
      <c r="H215" s="36"/>
      <c r="I215" s="36"/>
      <c r="J215" s="36"/>
      <c r="K215" s="36"/>
      <c r="L215" s="36"/>
      <c r="M215" s="36"/>
      <c r="N215" s="36"/>
      <c r="O215" s="36"/>
      <c r="P215" s="37"/>
      <c r="Q215" s="39" t="s">
        <v>221</v>
      </c>
      <c r="R215" s="39"/>
      <c r="S215" s="39"/>
      <c r="T215" s="39"/>
      <c r="U215" s="39"/>
      <c r="V215" s="60" t="s">
        <v>322</v>
      </c>
      <c r="W215" s="57"/>
      <c r="X215" s="57"/>
      <c r="Y215" s="57"/>
      <c r="Z215" s="57"/>
      <c r="AA215" s="57"/>
      <c r="AB215" s="57"/>
      <c r="AC215" s="57"/>
      <c r="AD215" s="57"/>
      <c r="AE215" s="67"/>
      <c r="AF215" s="54">
        <v>14</v>
      </c>
      <c r="AG215" s="54"/>
      <c r="AH215" s="54"/>
      <c r="AI215" s="54"/>
      <c r="AJ215" s="54"/>
      <c r="AK215" s="54">
        <v>0</v>
      </c>
      <c r="AL215" s="54"/>
      <c r="AM215" s="54"/>
      <c r="AN215" s="54"/>
      <c r="AO215" s="54"/>
      <c r="AP215" s="54">
        <v>14</v>
      </c>
      <c r="AQ215" s="54"/>
      <c r="AR215" s="54"/>
      <c r="AS215" s="54"/>
      <c r="AT215" s="54"/>
      <c r="AU215" s="54">
        <v>14</v>
      </c>
      <c r="AV215" s="54"/>
      <c r="AW215" s="54"/>
      <c r="AX215" s="54"/>
      <c r="AY215" s="54"/>
      <c r="AZ215" s="54">
        <v>0</v>
      </c>
      <c r="BA215" s="54"/>
      <c r="BB215" s="54"/>
      <c r="BC215" s="54"/>
      <c r="BD215" s="54"/>
      <c r="BE215" s="54">
        <v>14</v>
      </c>
      <c r="BF215" s="54"/>
      <c r="BG215" s="54"/>
      <c r="BH215" s="54"/>
      <c r="BI215" s="54"/>
    </row>
    <row r="216" spans="1:64" s="6" customFormat="1" ht="18" customHeight="1">
      <c r="A216" s="58">
        <v>0</v>
      </c>
      <c r="B216" s="59"/>
      <c r="C216" s="59"/>
      <c r="D216" s="68" t="s">
        <v>229</v>
      </c>
      <c r="E216" s="30"/>
      <c r="F216" s="30"/>
      <c r="G216" s="30"/>
      <c r="H216" s="30"/>
      <c r="I216" s="30"/>
      <c r="J216" s="30"/>
      <c r="K216" s="30"/>
      <c r="L216" s="30"/>
      <c r="M216" s="30"/>
      <c r="N216" s="30"/>
      <c r="O216" s="30"/>
      <c r="P216" s="31"/>
      <c r="Q216" s="69"/>
      <c r="R216" s="69"/>
      <c r="S216" s="69"/>
      <c r="T216" s="69"/>
      <c r="U216" s="69"/>
      <c r="V216" s="70"/>
      <c r="W216" s="59"/>
      <c r="X216" s="59"/>
      <c r="Y216" s="59"/>
      <c r="Z216" s="59"/>
      <c r="AA216" s="59"/>
      <c r="AB216" s="59"/>
      <c r="AC216" s="59"/>
      <c r="AD216" s="59"/>
      <c r="AE216" s="71"/>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row>
    <row r="217" spans="1:64" s="25" customFormat="1" ht="33.75" customHeight="1">
      <c r="A217" s="56">
        <v>27</v>
      </c>
      <c r="B217" s="57"/>
      <c r="C217" s="57"/>
      <c r="D217" s="66" t="s">
        <v>230</v>
      </c>
      <c r="E217" s="36"/>
      <c r="F217" s="36"/>
      <c r="G217" s="36"/>
      <c r="H217" s="36"/>
      <c r="I217" s="36"/>
      <c r="J217" s="36"/>
      <c r="K217" s="36"/>
      <c r="L217" s="36"/>
      <c r="M217" s="36"/>
      <c r="N217" s="36"/>
      <c r="O217" s="36"/>
      <c r="P217" s="37"/>
      <c r="Q217" s="39" t="s">
        <v>231</v>
      </c>
      <c r="R217" s="39"/>
      <c r="S217" s="39"/>
      <c r="T217" s="39"/>
      <c r="U217" s="39"/>
      <c r="V217" s="60" t="s">
        <v>232</v>
      </c>
      <c r="W217" s="57"/>
      <c r="X217" s="57"/>
      <c r="Y217" s="57"/>
      <c r="Z217" s="57"/>
      <c r="AA217" s="57"/>
      <c r="AB217" s="57"/>
      <c r="AC217" s="57"/>
      <c r="AD217" s="57"/>
      <c r="AE217" s="67"/>
      <c r="AF217" s="54">
        <v>11621.97</v>
      </c>
      <c r="AG217" s="54"/>
      <c r="AH217" s="54"/>
      <c r="AI217" s="54"/>
      <c r="AJ217" s="54"/>
      <c r="AK217" s="54">
        <v>576.77</v>
      </c>
      <c r="AL217" s="54"/>
      <c r="AM217" s="54"/>
      <c r="AN217" s="54"/>
      <c r="AO217" s="54"/>
      <c r="AP217" s="54">
        <v>12198.74</v>
      </c>
      <c r="AQ217" s="54"/>
      <c r="AR217" s="54"/>
      <c r="AS217" s="54"/>
      <c r="AT217" s="54"/>
      <c r="AU217" s="54">
        <v>12325.89</v>
      </c>
      <c r="AV217" s="54"/>
      <c r="AW217" s="54"/>
      <c r="AX217" s="54"/>
      <c r="AY217" s="54"/>
      <c r="AZ217" s="54">
        <v>603.45000000000005</v>
      </c>
      <c r="BA217" s="54"/>
      <c r="BB217" s="54"/>
      <c r="BC217" s="54"/>
      <c r="BD217" s="54"/>
      <c r="BE217" s="54">
        <v>12929.34</v>
      </c>
      <c r="BF217" s="54"/>
      <c r="BG217" s="54"/>
      <c r="BH217" s="54"/>
      <c r="BI217" s="54"/>
    </row>
    <row r="218" spans="1:64" s="25" customFormat="1" ht="60" customHeight="1">
      <c r="A218" s="56">
        <v>28</v>
      </c>
      <c r="B218" s="57"/>
      <c r="C218" s="57"/>
      <c r="D218" s="66" t="s">
        <v>233</v>
      </c>
      <c r="E218" s="36"/>
      <c r="F218" s="36"/>
      <c r="G218" s="36"/>
      <c r="H218" s="36"/>
      <c r="I218" s="36"/>
      <c r="J218" s="36"/>
      <c r="K218" s="36"/>
      <c r="L218" s="36"/>
      <c r="M218" s="36"/>
      <c r="N218" s="36"/>
      <c r="O218" s="36"/>
      <c r="P218" s="37"/>
      <c r="Q218" s="39" t="s">
        <v>234</v>
      </c>
      <c r="R218" s="39"/>
      <c r="S218" s="39"/>
      <c r="T218" s="39"/>
      <c r="U218" s="39"/>
      <c r="V218" s="60" t="s">
        <v>323</v>
      </c>
      <c r="W218" s="57"/>
      <c r="X218" s="57"/>
      <c r="Y218" s="57"/>
      <c r="Z218" s="57"/>
      <c r="AA218" s="57"/>
      <c r="AB218" s="57"/>
      <c r="AC218" s="57"/>
      <c r="AD218" s="57"/>
      <c r="AE218" s="67"/>
      <c r="AF218" s="54">
        <v>2066925</v>
      </c>
      <c r="AG218" s="54"/>
      <c r="AH218" s="54"/>
      <c r="AI218" s="54"/>
      <c r="AJ218" s="54"/>
      <c r="AK218" s="54">
        <v>0</v>
      </c>
      <c r="AL218" s="54"/>
      <c r="AM218" s="54"/>
      <c r="AN218" s="54"/>
      <c r="AO218" s="54"/>
      <c r="AP218" s="54">
        <v>2066925</v>
      </c>
      <c r="AQ218" s="54"/>
      <c r="AR218" s="54"/>
      <c r="AS218" s="54"/>
      <c r="AT218" s="54"/>
      <c r="AU218" s="54">
        <v>2066925</v>
      </c>
      <c r="AV218" s="54"/>
      <c r="AW218" s="54"/>
      <c r="AX218" s="54"/>
      <c r="AY218" s="54"/>
      <c r="AZ218" s="54">
        <v>0</v>
      </c>
      <c r="BA218" s="54"/>
      <c r="BB218" s="54"/>
      <c r="BC218" s="54"/>
      <c r="BD218" s="54"/>
      <c r="BE218" s="54">
        <v>2066925</v>
      </c>
      <c r="BF218" s="54"/>
      <c r="BG218" s="54"/>
      <c r="BH218" s="54"/>
      <c r="BI218" s="54"/>
    </row>
    <row r="219" spans="1:64" s="6" customFormat="1" ht="14.25">
      <c r="A219" s="58">
        <v>0</v>
      </c>
      <c r="B219" s="59"/>
      <c r="C219" s="59"/>
      <c r="D219" s="68" t="s">
        <v>236</v>
      </c>
      <c r="E219" s="30"/>
      <c r="F219" s="30"/>
      <c r="G219" s="30"/>
      <c r="H219" s="30"/>
      <c r="I219" s="30"/>
      <c r="J219" s="30"/>
      <c r="K219" s="30"/>
      <c r="L219" s="30"/>
      <c r="M219" s="30"/>
      <c r="N219" s="30"/>
      <c r="O219" s="30"/>
      <c r="P219" s="31"/>
      <c r="Q219" s="69"/>
      <c r="R219" s="69"/>
      <c r="S219" s="69"/>
      <c r="T219" s="69"/>
      <c r="U219" s="69"/>
      <c r="V219" s="70"/>
      <c r="W219" s="59"/>
      <c r="X219" s="59"/>
      <c r="Y219" s="59"/>
      <c r="Z219" s="59"/>
      <c r="AA219" s="59"/>
      <c r="AB219" s="59"/>
      <c r="AC219" s="59"/>
      <c r="AD219" s="59"/>
      <c r="AE219" s="71"/>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c r="BI219" s="55"/>
    </row>
    <row r="220" spans="1:64" s="25" customFormat="1" ht="57" customHeight="1">
      <c r="A220" s="56">
        <v>29</v>
      </c>
      <c r="B220" s="57"/>
      <c r="C220" s="57"/>
      <c r="D220" s="66" t="s">
        <v>237</v>
      </c>
      <c r="E220" s="36"/>
      <c r="F220" s="36"/>
      <c r="G220" s="36"/>
      <c r="H220" s="36"/>
      <c r="I220" s="36"/>
      <c r="J220" s="36"/>
      <c r="K220" s="36"/>
      <c r="L220" s="36"/>
      <c r="M220" s="36"/>
      <c r="N220" s="36"/>
      <c r="O220" s="36"/>
      <c r="P220" s="37"/>
      <c r="Q220" s="39" t="s">
        <v>238</v>
      </c>
      <c r="R220" s="39"/>
      <c r="S220" s="39"/>
      <c r="T220" s="39"/>
      <c r="U220" s="39"/>
      <c r="V220" s="60" t="s">
        <v>239</v>
      </c>
      <c r="W220" s="57"/>
      <c r="X220" s="57"/>
      <c r="Y220" s="57"/>
      <c r="Z220" s="57"/>
      <c r="AA220" s="57"/>
      <c r="AB220" s="57"/>
      <c r="AC220" s="57"/>
      <c r="AD220" s="57"/>
      <c r="AE220" s="67"/>
      <c r="AF220" s="54">
        <v>77.8</v>
      </c>
      <c r="AG220" s="54"/>
      <c r="AH220" s="54"/>
      <c r="AI220" s="54"/>
      <c r="AJ220" s="54"/>
      <c r="AK220" s="54">
        <v>0</v>
      </c>
      <c r="AL220" s="54"/>
      <c r="AM220" s="54"/>
      <c r="AN220" s="54"/>
      <c r="AO220" s="54"/>
      <c r="AP220" s="54">
        <v>77.8</v>
      </c>
      <c r="AQ220" s="54"/>
      <c r="AR220" s="54"/>
      <c r="AS220" s="54"/>
      <c r="AT220" s="54"/>
      <c r="AU220" s="54">
        <v>77.8</v>
      </c>
      <c r="AV220" s="54"/>
      <c r="AW220" s="54"/>
      <c r="AX220" s="54"/>
      <c r="AY220" s="54"/>
      <c r="AZ220" s="54">
        <v>0</v>
      </c>
      <c r="BA220" s="54"/>
      <c r="BB220" s="54"/>
      <c r="BC220" s="54"/>
      <c r="BD220" s="54"/>
      <c r="BE220" s="54">
        <v>77.8</v>
      </c>
      <c r="BF220" s="54"/>
      <c r="BG220" s="54"/>
      <c r="BH220" s="54"/>
      <c r="BI220" s="54"/>
    </row>
    <row r="221" spans="1:64" s="25" customFormat="1" ht="38.25" customHeight="1">
      <c r="A221" s="56">
        <v>30</v>
      </c>
      <c r="B221" s="57"/>
      <c r="C221" s="57"/>
      <c r="D221" s="66" t="s">
        <v>240</v>
      </c>
      <c r="E221" s="36"/>
      <c r="F221" s="36"/>
      <c r="G221" s="36"/>
      <c r="H221" s="36"/>
      <c r="I221" s="36"/>
      <c r="J221" s="36"/>
      <c r="K221" s="36"/>
      <c r="L221" s="36"/>
      <c r="M221" s="36"/>
      <c r="N221" s="36"/>
      <c r="O221" s="36"/>
      <c r="P221" s="37"/>
      <c r="Q221" s="39" t="s">
        <v>234</v>
      </c>
      <c r="R221" s="39"/>
      <c r="S221" s="39"/>
      <c r="T221" s="39"/>
      <c r="U221" s="39"/>
      <c r="V221" s="60" t="s">
        <v>241</v>
      </c>
      <c r="W221" s="57"/>
      <c r="X221" s="57"/>
      <c r="Y221" s="57"/>
      <c r="Z221" s="57"/>
      <c r="AA221" s="57"/>
      <c r="AB221" s="57"/>
      <c r="AC221" s="57"/>
      <c r="AD221" s="57"/>
      <c r="AE221" s="67"/>
      <c r="AF221" s="54">
        <v>18</v>
      </c>
      <c r="AG221" s="54"/>
      <c r="AH221" s="54"/>
      <c r="AI221" s="54"/>
      <c r="AJ221" s="54"/>
      <c r="AK221" s="54">
        <v>0</v>
      </c>
      <c r="AL221" s="54"/>
      <c r="AM221" s="54"/>
      <c r="AN221" s="54"/>
      <c r="AO221" s="54"/>
      <c r="AP221" s="54">
        <v>18</v>
      </c>
      <c r="AQ221" s="54"/>
      <c r="AR221" s="54"/>
      <c r="AS221" s="54"/>
      <c r="AT221" s="54"/>
      <c r="AU221" s="54">
        <v>18</v>
      </c>
      <c r="AV221" s="54"/>
      <c r="AW221" s="54"/>
      <c r="AX221" s="54"/>
      <c r="AY221" s="54"/>
      <c r="AZ221" s="54">
        <v>0</v>
      </c>
      <c r="BA221" s="54"/>
      <c r="BB221" s="54"/>
      <c r="BC221" s="54"/>
      <c r="BD221" s="54"/>
      <c r="BE221" s="54">
        <v>18</v>
      </c>
      <c r="BF221" s="54"/>
      <c r="BG221" s="54"/>
      <c r="BH221" s="54"/>
      <c r="BI221" s="54"/>
    </row>
    <row r="222" spans="1:64" s="25" customFormat="1" ht="60" customHeight="1">
      <c r="A222" s="56">
        <v>31</v>
      </c>
      <c r="B222" s="57"/>
      <c r="C222" s="57"/>
      <c r="D222" s="66" t="s">
        <v>242</v>
      </c>
      <c r="E222" s="36"/>
      <c r="F222" s="36"/>
      <c r="G222" s="36"/>
      <c r="H222" s="36"/>
      <c r="I222" s="36"/>
      <c r="J222" s="36"/>
      <c r="K222" s="36"/>
      <c r="L222" s="36"/>
      <c r="M222" s="36"/>
      <c r="N222" s="36"/>
      <c r="O222" s="36"/>
      <c r="P222" s="37"/>
      <c r="Q222" s="39" t="s">
        <v>238</v>
      </c>
      <c r="R222" s="39"/>
      <c r="S222" s="39"/>
      <c r="T222" s="39"/>
      <c r="U222" s="39"/>
      <c r="V222" s="60" t="s">
        <v>243</v>
      </c>
      <c r="W222" s="57"/>
      <c r="X222" s="57"/>
      <c r="Y222" s="57"/>
      <c r="Z222" s="57"/>
      <c r="AA222" s="57"/>
      <c r="AB222" s="57"/>
      <c r="AC222" s="57"/>
      <c r="AD222" s="57"/>
      <c r="AE222" s="67"/>
      <c r="AF222" s="54">
        <v>18.03</v>
      </c>
      <c r="AG222" s="54"/>
      <c r="AH222" s="54"/>
      <c r="AI222" s="54"/>
      <c r="AJ222" s="54"/>
      <c r="AK222" s="54">
        <v>0</v>
      </c>
      <c r="AL222" s="54"/>
      <c r="AM222" s="54"/>
      <c r="AN222" s="54"/>
      <c r="AO222" s="54"/>
      <c r="AP222" s="54">
        <v>18.03</v>
      </c>
      <c r="AQ222" s="54"/>
      <c r="AR222" s="54"/>
      <c r="AS222" s="54"/>
      <c r="AT222" s="54"/>
      <c r="AU222" s="54">
        <v>18.03</v>
      </c>
      <c r="AV222" s="54"/>
      <c r="AW222" s="54"/>
      <c r="AX222" s="54"/>
      <c r="AY222" s="54"/>
      <c r="AZ222" s="54">
        <v>0</v>
      </c>
      <c r="BA222" s="54"/>
      <c r="BB222" s="54"/>
      <c r="BC222" s="54"/>
      <c r="BD222" s="54"/>
      <c r="BE222" s="54">
        <v>18.03</v>
      </c>
      <c r="BF222" s="54"/>
      <c r="BG222" s="54"/>
      <c r="BH222" s="54"/>
      <c r="BI222" s="54"/>
    </row>
    <row r="224" spans="1:64" ht="14.25" customHeight="1">
      <c r="A224" s="42" t="s">
        <v>124</v>
      </c>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row>
    <row r="225" spans="1:79" ht="15" customHeight="1">
      <c r="A225" s="43" t="s">
        <v>276</v>
      </c>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row>
    <row r="226" spans="1:79" ht="21" customHeight="1">
      <c r="A226" s="45" t="s">
        <v>19</v>
      </c>
      <c r="B226" s="46"/>
      <c r="C226" s="46"/>
      <c r="D226" s="46"/>
      <c r="E226" s="46"/>
      <c r="F226" s="46"/>
      <c r="G226" s="46"/>
      <c r="H226" s="46"/>
      <c r="I226" s="46"/>
      <c r="J226" s="46"/>
      <c r="K226" s="46"/>
      <c r="L226" s="46"/>
      <c r="M226" s="46"/>
      <c r="N226" s="46"/>
      <c r="O226" s="46"/>
      <c r="P226" s="46"/>
      <c r="Q226" s="46"/>
      <c r="R226" s="46"/>
      <c r="S226" s="46"/>
      <c r="T226" s="47"/>
      <c r="U226" s="39" t="s">
        <v>277</v>
      </c>
      <c r="V226" s="39"/>
      <c r="W226" s="39"/>
      <c r="X226" s="39"/>
      <c r="Y226" s="39"/>
      <c r="Z226" s="39"/>
      <c r="AA226" s="39"/>
      <c r="AB226" s="39"/>
      <c r="AC226" s="39"/>
      <c r="AD226" s="39"/>
      <c r="AE226" s="39" t="s">
        <v>280</v>
      </c>
      <c r="AF226" s="39"/>
      <c r="AG226" s="39"/>
      <c r="AH226" s="39"/>
      <c r="AI226" s="39"/>
      <c r="AJ226" s="39"/>
      <c r="AK226" s="39"/>
      <c r="AL226" s="39"/>
      <c r="AM226" s="39"/>
      <c r="AN226" s="39"/>
      <c r="AO226" s="39" t="s">
        <v>287</v>
      </c>
      <c r="AP226" s="39"/>
      <c r="AQ226" s="39"/>
      <c r="AR226" s="39"/>
      <c r="AS226" s="39"/>
      <c r="AT226" s="39"/>
      <c r="AU226" s="39"/>
      <c r="AV226" s="39"/>
      <c r="AW226" s="39"/>
      <c r="AX226" s="39"/>
      <c r="AY226" s="39" t="s">
        <v>298</v>
      </c>
      <c r="AZ226" s="39"/>
      <c r="BA226" s="39"/>
      <c r="BB226" s="39"/>
      <c r="BC226" s="39"/>
      <c r="BD226" s="39"/>
      <c r="BE226" s="39"/>
      <c r="BF226" s="39"/>
      <c r="BG226" s="39"/>
      <c r="BH226" s="39"/>
      <c r="BI226" s="39" t="s">
        <v>303</v>
      </c>
      <c r="BJ226" s="39"/>
      <c r="BK226" s="39"/>
      <c r="BL226" s="39"/>
      <c r="BM226" s="39"/>
      <c r="BN226" s="39"/>
      <c r="BO226" s="39"/>
      <c r="BP226" s="39"/>
      <c r="BQ226" s="39"/>
      <c r="BR226" s="39"/>
    </row>
    <row r="227" spans="1:79" ht="30" customHeight="1">
      <c r="A227" s="48"/>
      <c r="B227" s="49"/>
      <c r="C227" s="49"/>
      <c r="D227" s="49"/>
      <c r="E227" s="49"/>
      <c r="F227" s="49"/>
      <c r="G227" s="49"/>
      <c r="H227" s="49"/>
      <c r="I227" s="49"/>
      <c r="J227" s="49"/>
      <c r="K227" s="49"/>
      <c r="L227" s="49"/>
      <c r="M227" s="49"/>
      <c r="N227" s="49"/>
      <c r="O227" s="49"/>
      <c r="P227" s="49"/>
      <c r="Q227" s="49"/>
      <c r="R227" s="49"/>
      <c r="S227" s="49"/>
      <c r="T227" s="50"/>
      <c r="U227" s="39" t="s">
        <v>4</v>
      </c>
      <c r="V227" s="39"/>
      <c r="W227" s="39"/>
      <c r="X227" s="39"/>
      <c r="Y227" s="39"/>
      <c r="Z227" s="39" t="s">
        <v>3</v>
      </c>
      <c r="AA227" s="39"/>
      <c r="AB227" s="39"/>
      <c r="AC227" s="39"/>
      <c r="AD227" s="39"/>
      <c r="AE227" s="39" t="s">
        <v>4</v>
      </c>
      <c r="AF227" s="39"/>
      <c r="AG227" s="39"/>
      <c r="AH227" s="39"/>
      <c r="AI227" s="39"/>
      <c r="AJ227" s="39" t="s">
        <v>3</v>
      </c>
      <c r="AK227" s="39"/>
      <c r="AL227" s="39"/>
      <c r="AM227" s="39"/>
      <c r="AN227" s="39"/>
      <c r="AO227" s="39" t="s">
        <v>4</v>
      </c>
      <c r="AP227" s="39"/>
      <c r="AQ227" s="39"/>
      <c r="AR227" s="39"/>
      <c r="AS227" s="39"/>
      <c r="AT227" s="39" t="s">
        <v>3</v>
      </c>
      <c r="AU227" s="39"/>
      <c r="AV227" s="39"/>
      <c r="AW227" s="39"/>
      <c r="AX227" s="39"/>
      <c r="AY227" s="39" t="s">
        <v>4</v>
      </c>
      <c r="AZ227" s="39"/>
      <c r="BA227" s="39"/>
      <c r="BB227" s="39"/>
      <c r="BC227" s="39"/>
      <c r="BD227" s="39" t="s">
        <v>3</v>
      </c>
      <c r="BE227" s="39"/>
      <c r="BF227" s="39"/>
      <c r="BG227" s="39"/>
      <c r="BH227" s="39"/>
      <c r="BI227" s="39" t="s">
        <v>4</v>
      </c>
      <c r="BJ227" s="39"/>
      <c r="BK227" s="39"/>
      <c r="BL227" s="39"/>
      <c r="BM227" s="39"/>
      <c r="BN227" s="39" t="s">
        <v>3</v>
      </c>
      <c r="BO227" s="39"/>
      <c r="BP227" s="39"/>
      <c r="BQ227" s="39"/>
      <c r="BR227" s="39"/>
    </row>
    <row r="228" spans="1:79" ht="15" customHeight="1">
      <c r="A228" s="60">
        <v>1</v>
      </c>
      <c r="B228" s="61"/>
      <c r="C228" s="61"/>
      <c r="D228" s="61"/>
      <c r="E228" s="61"/>
      <c r="F228" s="61"/>
      <c r="G228" s="61"/>
      <c r="H228" s="61"/>
      <c r="I228" s="61"/>
      <c r="J228" s="61"/>
      <c r="K228" s="61"/>
      <c r="L228" s="61"/>
      <c r="M228" s="61"/>
      <c r="N228" s="61"/>
      <c r="O228" s="61"/>
      <c r="P228" s="61"/>
      <c r="Q228" s="61"/>
      <c r="R228" s="61"/>
      <c r="S228" s="61"/>
      <c r="T228" s="62"/>
      <c r="U228" s="39">
        <v>2</v>
      </c>
      <c r="V228" s="39"/>
      <c r="W228" s="39"/>
      <c r="X228" s="39"/>
      <c r="Y228" s="39"/>
      <c r="Z228" s="39">
        <v>3</v>
      </c>
      <c r="AA228" s="39"/>
      <c r="AB228" s="39"/>
      <c r="AC228" s="39"/>
      <c r="AD228" s="39"/>
      <c r="AE228" s="39">
        <v>4</v>
      </c>
      <c r="AF228" s="39"/>
      <c r="AG228" s="39"/>
      <c r="AH228" s="39"/>
      <c r="AI228" s="39"/>
      <c r="AJ228" s="39">
        <v>5</v>
      </c>
      <c r="AK228" s="39"/>
      <c r="AL228" s="39"/>
      <c r="AM228" s="39"/>
      <c r="AN228" s="39"/>
      <c r="AO228" s="39">
        <v>6</v>
      </c>
      <c r="AP228" s="39"/>
      <c r="AQ228" s="39"/>
      <c r="AR228" s="39"/>
      <c r="AS228" s="39"/>
      <c r="AT228" s="39">
        <v>7</v>
      </c>
      <c r="AU228" s="39"/>
      <c r="AV228" s="39"/>
      <c r="AW228" s="39"/>
      <c r="AX228" s="39"/>
      <c r="AY228" s="39">
        <v>8</v>
      </c>
      <c r="AZ228" s="39"/>
      <c r="BA228" s="39"/>
      <c r="BB228" s="39"/>
      <c r="BC228" s="39"/>
      <c r="BD228" s="39">
        <v>9</v>
      </c>
      <c r="BE228" s="39"/>
      <c r="BF228" s="39"/>
      <c r="BG228" s="39"/>
      <c r="BH228" s="39"/>
      <c r="BI228" s="39">
        <v>10</v>
      </c>
      <c r="BJ228" s="39"/>
      <c r="BK228" s="39"/>
      <c r="BL228" s="39"/>
      <c r="BM228" s="39"/>
      <c r="BN228" s="39">
        <v>11</v>
      </c>
      <c r="BO228" s="39"/>
      <c r="BP228" s="39"/>
      <c r="BQ228" s="39"/>
      <c r="BR228" s="39"/>
    </row>
    <row r="229" spans="1:79" s="1" customFormat="1" ht="15.75" hidden="1" customHeight="1">
      <c r="A229" s="63" t="s">
        <v>57</v>
      </c>
      <c r="B229" s="64"/>
      <c r="C229" s="64"/>
      <c r="D229" s="64"/>
      <c r="E229" s="64"/>
      <c r="F229" s="64"/>
      <c r="G229" s="64"/>
      <c r="H229" s="64"/>
      <c r="I229" s="64"/>
      <c r="J229" s="64"/>
      <c r="K229" s="64"/>
      <c r="L229" s="64"/>
      <c r="M229" s="64"/>
      <c r="N229" s="64"/>
      <c r="O229" s="64"/>
      <c r="P229" s="64"/>
      <c r="Q229" s="64"/>
      <c r="R229" s="64"/>
      <c r="S229" s="64"/>
      <c r="T229" s="65"/>
      <c r="U229" s="51" t="s">
        <v>65</v>
      </c>
      <c r="V229" s="51"/>
      <c r="W229" s="51"/>
      <c r="X229" s="51"/>
      <c r="Y229" s="51"/>
      <c r="Z229" s="38" t="s">
        <v>66</v>
      </c>
      <c r="AA229" s="38"/>
      <c r="AB229" s="38"/>
      <c r="AC229" s="38"/>
      <c r="AD229" s="38"/>
      <c r="AE229" s="51" t="s">
        <v>67</v>
      </c>
      <c r="AF229" s="51"/>
      <c r="AG229" s="51"/>
      <c r="AH229" s="51"/>
      <c r="AI229" s="51"/>
      <c r="AJ229" s="38" t="s">
        <v>68</v>
      </c>
      <c r="AK229" s="38"/>
      <c r="AL229" s="38"/>
      <c r="AM229" s="38"/>
      <c r="AN229" s="38"/>
      <c r="AO229" s="51" t="s">
        <v>58</v>
      </c>
      <c r="AP229" s="51"/>
      <c r="AQ229" s="51"/>
      <c r="AR229" s="51"/>
      <c r="AS229" s="51"/>
      <c r="AT229" s="38" t="s">
        <v>59</v>
      </c>
      <c r="AU229" s="38"/>
      <c r="AV229" s="38"/>
      <c r="AW229" s="38"/>
      <c r="AX229" s="38"/>
      <c r="AY229" s="51" t="s">
        <v>60</v>
      </c>
      <c r="AZ229" s="51"/>
      <c r="BA229" s="51"/>
      <c r="BB229" s="51"/>
      <c r="BC229" s="51"/>
      <c r="BD229" s="38" t="s">
        <v>61</v>
      </c>
      <c r="BE229" s="38"/>
      <c r="BF229" s="38"/>
      <c r="BG229" s="38"/>
      <c r="BH229" s="38"/>
      <c r="BI229" s="51" t="s">
        <v>62</v>
      </c>
      <c r="BJ229" s="51"/>
      <c r="BK229" s="51"/>
      <c r="BL229" s="51"/>
      <c r="BM229" s="51"/>
      <c r="BN229" s="38" t="s">
        <v>63</v>
      </c>
      <c r="BO229" s="38"/>
      <c r="BP229" s="38"/>
      <c r="BQ229" s="38"/>
      <c r="BR229" s="38"/>
      <c r="CA229" t="s">
        <v>41</v>
      </c>
    </row>
    <row r="230" spans="1:79" s="6" customFormat="1" ht="12.75" customHeight="1">
      <c r="A230" s="29" t="s">
        <v>244</v>
      </c>
      <c r="B230" s="30"/>
      <c r="C230" s="30"/>
      <c r="D230" s="30"/>
      <c r="E230" s="30"/>
      <c r="F230" s="30"/>
      <c r="G230" s="30"/>
      <c r="H230" s="30"/>
      <c r="I230" s="30"/>
      <c r="J230" s="30"/>
      <c r="K230" s="30"/>
      <c r="L230" s="30"/>
      <c r="M230" s="30"/>
      <c r="N230" s="30"/>
      <c r="O230" s="30"/>
      <c r="P230" s="30"/>
      <c r="Q230" s="30"/>
      <c r="R230" s="30"/>
      <c r="S230" s="30"/>
      <c r="T230" s="31"/>
      <c r="U230" s="32">
        <v>24138766.260000002</v>
      </c>
      <c r="V230" s="32"/>
      <c r="W230" s="32"/>
      <c r="X230" s="32"/>
      <c r="Y230" s="32"/>
      <c r="Z230" s="32">
        <v>33201.83</v>
      </c>
      <c r="AA230" s="32"/>
      <c r="AB230" s="32"/>
      <c r="AC230" s="32"/>
      <c r="AD230" s="32"/>
      <c r="AE230" s="32">
        <v>29525931.920000002</v>
      </c>
      <c r="AF230" s="32"/>
      <c r="AG230" s="32"/>
      <c r="AH230" s="32"/>
      <c r="AI230" s="32"/>
      <c r="AJ230" s="32">
        <v>261246</v>
      </c>
      <c r="AK230" s="32"/>
      <c r="AL230" s="32"/>
      <c r="AM230" s="32"/>
      <c r="AN230" s="32"/>
      <c r="AO230" s="32">
        <v>34545695</v>
      </c>
      <c r="AP230" s="32"/>
      <c r="AQ230" s="32"/>
      <c r="AR230" s="32"/>
      <c r="AS230" s="32"/>
      <c r="AT230" s="32">
        <v>138683</v>
      </c>
      <c r="AU230" s="32"/>
      <c r="AV230" s="32"/>
      <c r="AW230" s="32"/>
      <c r="AX230" s="32"/>
      <c r="AY230" s="32">
        <v>36829277</v>
      </c>
      <c r="AZ230" s="32"/>
      <c r="BA230" s="32"/>
      <c r="BB230" s="32"/>
      <c r="BC230" s="32"/>
      <c r="BD230" s="32">
        <v>150610</v>
      </c>
      <c r="BE230" s="32"/>
      <c r="BF230" s="32"/>
      <c r="BG230" s="32"/>
      <c r="BH230" s="32"/>
      <c r="BI230" s="32">
        <v>39407326</v>
      </c>
      <c r="BJ230" s="32"/>
      <c r="BK230" s="32"/>
      <c r="BL230" s="32"/>
      <c r="BM230" s="32"/>
      <c r="BN230" s="32">
        <v>161153</v>
      </c>
      <c r="BO230" s="32"/>
      <c r="BP230" s="32"/>
      <c r="BQ230" s="32"/>
      <c r="BR230" s="32"/>
      <c r="CA230" s="6" t="s">
        <v>42</v>
      </c>
    </row>
    <row r="231" spans="1:79" s="25" customFormat="1" ht="12.75" customHeight="1">
      <c r="A231" s="35" t="s">
        <v>245</v>
      </c>
      <c r="B231" s="36"/>
      <c r="C231" s="36"/>
      <c r="D231" s="36"/>
      <c r="E231" s="36"/>
      <c r="F231" s="36"/>
      <c r="G231" s="36"/>
      <c r="H231" s="36"/>
      <c r="I231" s="36"/>
      <c r="J231" s="36"/>
      <c r="K231" s="36"/>
      <c r="L231" s="36"/>
      <c r="M231" s="36"/>
      <c r="N231" s="36"/>
      <c r="O231" s="36"/>
      <c r="P231" s="36"/>
      <c r="Q231" s="36"/>
      <c r="R231" s="36"/>
      <c r="S231" s="36"/>
      <c r="T231" s="37"/>
      <c r="U231" s="33">
        <v>15954998.42</v>
      </c>
      <c r="V231" s="33"/>
      <c r="W231" s="33"/>
      <c r="X231" s="33"/>
      <c r="Y231" s="33"/>
      <c r="Z231" s="33">
        <v>33201.83</v>
      </c>
      <c r="AA231" s="33"/>
      <c r="AB231" s="33"/>
      <c r="AC231" s="33"/>
      <c r="AD231" s="33"/>
      <c r="AE231" s="33">
        <v>18296614</v>
      </c>
      <c r="AF231" s="33"/>
      <c r="AG231" s="33"/>
      <c r="AH231" s="33"/>
      <c r="AI231" s="33"/>
      <c r="AJ231" s="33">
        <v>146298</v>
      </c>
      <c r="AK231" s="33"/>
      <c r="AL231" s="33"/>
      <c r="AM231" s="33"/>
      <c r="AN231" s="33"/>
      <c r="AO231" s="33">
        <v>21445275</v>
      </c>
      <c r="AP231" s="33"/>
      <c r="AQ231" s="33"/>
      <c r="AR231" s="33"/>
      <c r="AS231" s="33"/>
      <c r="AT231" s="33">
        <v>138683</v>
      </c>
      <c r="AU231" s="33"/>
      <c r="AV231" s="33"/>
      <c r="AW231" s="33"/>
      <c r="AX231" s="33"/>
      <c r="AY231" s="33">
        <v>22971312</v>
      </c>
      <c r="AZ231" s="33"/>
      <c r="BA231" s="33"/>
      <c r="BB231" s="33"/>
      <c r="BC231" s="33"/>
      <c r="BD231" s="33">
        <v>150610</v>
      </c>
      <c r="BE231" s="33"/>
      <c r="BF231" s="33"/>
      <c r="BG231" s="33"/>
      <c r="BH231" s="33"/>
      <c r="BI231" s="33">
        <v>24579304</v>
      </c>
      <c r="BJ231" s="33"/>
      <c r="BK231" s="33"/>
      <c r="BL231" s="33"/>
      <c r="BM231" s="33"/>
      <c r="BN231" s="33">
        <v>161153</v>
      </c>
      <c r="BO231" s="33"/>
      <c r="BP231" s="33"/>
      <c r="BQ231" s="33"/>
      <c r="BR231" s="33"/>
    </row>
    <row r="232" spans="1:79" s="25" customFormat="1" ht="12.75" customHeight="1">
      <c r="A232" s="35" t="s">
        <v>246</v>
      </c>
      <c r="B232" s="36"/>
      <c r="C232" s="36"/>
      <c r="D232" s="36"/>
      <c r="E232" s="36"/>
      <c r="F232" s="36"/>
      <c r="G232" s="36"/>
      <c r="H232" s="36"/>
      <c r="I232" s="36"/>
      <c r="J232" s="36"/>
      <c r="K232" s="36"/>
      <c r="L232" s="36"/>
      <c r="M232" s="36"/>
      <c r="N232" s="36"/>
      <c r="O232" s="36"/>
      <c r="P232" s="36"/>
      <c r="Q232" s="36"/>
      <c r="R232" s="36"/>
      <c r="S232" s="36"/>
      <c r="T232" s="37"/>
      <c r="U232" s="33">
        <v>7297856.9100000001</v>
      </c>
      <c r="V232" s="33"/>
      <c r="W232" s="33"/>
      <c r="X232" s="33"/>
      <c r="Y232" s="33"/>
      <c r="Z232" s="33">
        <v>0</v>
      </c>
      <c r="AA232" s="33"/>
      <c r="AB232" s="33"/>
      <c r="AC232" s="33"/>
      <c r="AD232" s="33"/>
      <c r="AE232" s="33">
        <v>8783795.3200000003</v>
      </c>
      <c r="AF232" s="33"/>
      <c r="AG232" s="33"/>
      <c r="AH232" s="33"/>
      <c r="AI232" s="33"/>
      <c r="AJ232" s="33">
        <v>114948</v>
      </c>
      <c r="AK232" s="33"/>
      <c r="AL232" s="33"/>
      <c r="AM232" s="33"/>
      <c r="AN232" s="33"/>
      <c r="AO232" s="33">
        <v>10629488</v>
      </c>
      <c r="AP232" s="33"/>
      <c r="AQ232" s="33"/>
      <c r="AR232" s="33"/>
      <c r="AS232" s="33"/>
      <c r="AT232" s="33">
        <v>0</v>
      </c>
      <c r="AU232" s="33"/>
      <c r="AV232" s="33"/>
      <c r="AW232" s="33"/>
      <c r="AX232" s="33"/>
      <c r="AY232" s="33">
        <v>11118690</v>
      </c>
      <c r="AZ232" s="33"/>
      <c r="BA232" s="33"/>
      <c r="BB232" s="33"/>
      <c r="BC232" s="33"/>
      <c r="BD232" s="33">
        <v>0</v>
      </c>
      <c r="BE232" s="33"/>
      <c r="BF232" s="33"/>
      <c r="BG232" s="33"/>
      <c r="BH232" s="33"/>
      <c r="BI232" s="33">
        <v>11896998</v>
      </c>
      <c r="BJ232" s="33"/>
      <c r="BK232" s="33"/>
      <c r="BL232" s="33"/>
      <c r="BM232" s="33"/>
      <c r="BN232" s="33">
        <v>0</v>
      </c>
      <c r="BO232" s="33"/>
      <c r="BP232" s="33"/>
      <c r="BQ232" s="33"/>
      <c r="BR232" s="33"/>
    </row>
    <row r="233" spans="1:79" s="25" customFormat="1" ht="12.75" customHeight="1">
      <c r="A233" s="35" t="s">
        <v>247</v>
      </c>
      <c r="B233" s="36"/>
      <c r="C233" s="36"/>
      <c r="D233" s="36"/>
      <c r="E233" s="36"/>
      <c r="F233" s="36"/>
      <c r="G233" s="36"/>
      <c r="H233" s="36"/>
      <c r="I233" s="36"/>
      <c r="J233" s="36"/>
      <c r="K233" s="36"/>
      <c r="L233" s="36"/>
      <c r="M233" s="36"/>
      <c r="N233" s="36"/>
      <c r="O233" s="36"/>
      <c r="P233" s="36"/>
      <c r="Q233" s="36"/>
      <c r="R233" s="36"/>
      <c r="S233" s="36"/>
      <c r="T233" s="37"/>
      <c r="U233" s="33">
        <v>885910.93</v>
      </c>
      <c r="V233" s="33"/>
      <c r="W233" s="33"/>
      <c r="X233" s="33"/>
      <c r="Y233" s="33"/>
      <c r="Z233" s="33">
        <v>0</v>
      </c>
      <c r="AA233" s="33"/>
      <c r="AB233" s="33"/>
      <c r="AC233" s="33"/>
      <c r="AD233" s="33"/>
      <c r="AE233" s="33">
        <v>2445522.6</v>
      </c>
      <c r="AF233" s="33"/>
      <c r="AG233" s="33"/>
      <c r="AH233" s="33"/>
      <c r="AI233" s="33"/>
      <c r="AJ233" s="33">
        <v>0</v>
      </c>
      <c r="AK233" s="33"/>
      <c r="AL233" s="33"/>
      <c r="AM233" s="33"/>
      <c r="AN233" s="33"/>
      <c r="AO233" s="33">
        <v>2470932</v>
      </c>
      <c r="AP233" s="33"/>
      <c r="AQ233" s="33"/>
      <c r="AR233" s="33"/>
      <c r="AS233" s="33"/>
      <c r="AT233" s="33">
        <v>0</v>
      </c>
      <c r="AU233" s="33"/>
      <c r="AV233" s="33"/>
      <c r="AW233" s="33"/>
      <c r="AX233" s="33"/>
      <c r="AY233" s="33">
        <v>2739275</v>
      </c>
      <c r="AZ233" s="33"/>
      <c r="BA233" s="33"/>
      <c r="BB233" s="33"/>
      <c r="BC233" s="33"/>
      <c r="BD233" s="33">
        <v>0</v>
      </c>
      <c r="BE233" s="33"/>
      <c r="BF233" s="33"/>
      <c r="BG233" s="33"/>
      <c r="BH233" s="33"/>
      <c r="BI233" s="33">
        <v>2931024</v>
      </c>
      <c r="BJ233" s="33"/>
      <c r="BK233" s="33"/>
      <c r="BL233" s="33"/>
      <c r="BM233" s="33"/>
      <c r="BN233" s="33">
        <v>0</v>
      </c>
      <c r="BO233" s="33"/>
      <c r="BP233" s="33"/>
      <c r="BQ233" s="33"/>
      <c r="BR233" s="33"/>
    </row>
    <row r="234" spans="1:79" s="25" customFormat="1" ht="12.75" customHeight="1">
      <c r="A234" s="35" t="s">
        <v>248</v>
      </c>
      <c r="B234" s="36"/>
      <c r="C234" s="36"/>
      <c r="D234" s="36"/>
      <c r="E234" s="36"/>
      <c r="F234" s="36"/>
      <c r="G234" s="36"/>
      <c r="H234" s="36"/>
      <c r="I234" s="36"/>
      <c r="J234" s="36"/>
      <c r="K234" s="36"/>
      <c r="L234" s="36"/>
      <c r="M234" s="36"/>
      <c r="N234" s="36"/>
      <c r="O234" s="36"/>
      <c r="P234" s="36"/>
      <c r="Q234" s="36"/>
      <c r="R234" s="36"/>
      <c r="S234" s="36"/>
      <c r="T234" s="37"/>
      <c r="U234" s="33">
        <v>177626.76</v>
      </c>
      <c r="V234" s="33"/>
      <c r="W234" s="33"/>
      <c r="X234" s="33"/>
      <c r="Y234" s="33"/>
      <c r="Z234" s="33">
        <v>0</v>
      </c>
      <c r="AA234" s="33"/>
      <c r="AB234" s="33"/>
      <c r="AC234" s="33"/>
      <c r="AD234" s="33"/>
      <c r="AE234" s="33">
        <v>241985.2</v>
      </c>
      <c r="AF234" s="33"/>
      <c r="AG234" s="33"/>
      <c r="AH234" s="33"/>
      <c r="AI234" s="33"/>
      <c r="AJ234" s="33">
        <v>0</v>
      </c>
      <c r="AK234" s="33"/>
      <c r="AL234" s="33"/>
      <c r="AM234" s="33"/>
      <c r="AN234" s="33"/>
      <c r="AO234" s="33">
        <v>277537</v>
      </c>
      <c r="AP234" s="33"/>
      <c r="AQ234" s="33"/>
      <c r="AR234" s="33"/>
      <c r="AS234" s="33"/>
      <c r="AT234" s="33">
        <v>0</v>
      </c>
      <c r="AU234" s="33"/>
      <c r="AV234" s="33"/>
      <c r="AW234" s="33"/>
      <c r="AX234" s="33"/>
      <c r="AY234" s="33">
        <v>307677</v>
      </c>
      <c r="AZ234" s="33"/>
      <c r="BA234" s="33"/>
      <c r="BB234" s="33"/>
      <c r="BC234" s="33"/>
      <c r="BD234" s="33">
        <v>0</v>
      </c>
      <c r="BE234" s="33"/>
      <c r="BF234" s="33"/>
      <c r="BG234" s="33"/>
      <c r="BH234" s="33"/>
      <c r="BI234" s="33">
        <v>329214</v>
      </c>
      <c r="BJ234" s="33"/>
      <c r="BK234" s="33"/>
      <c r="BL234" s="33"/>
      <c r="BM234" s="33"/>
      <c r="BN234" s="33">
        <v>0</v>
      </c>
      <c r="BO234" s="33"/>
      <c r="BP234" s="33"/>
      <c r="BQ234" s="33"/>
      <c r="BR234" s="33"/>
    </row>
    <row r="235" spans="1:79" s="6" customFormat="1" ht="12.75" customHeight="1">
      <c r="A235" s="29" t="s">
        <v>249</v>
      </c>
      <c r="B235" s="30"/>
      <c r="C235" s="30"/>
      <c r="D235" s="30"/>
      <c r="E235" s="30"/>
      <c r="F235" s="30"/>
      <c r="G235" s="30"/>
      <c r="H235" s="30"/>
      <c r="I235" s="30"/>
      <c r="J235" s="30"/>
      <c r="K235" s="30"/>
      <c r="L235" s="30"/>
      <c r="M235" s="30"/>
      <c r="N235" s="30"/>
      <c r="O235" s="30"/>
      <c r="P235" s="30"/>
      <c r="Q235" s="30"/>
      <c r="R235" s="30"/>
      <c r="S235" s="30"/>
      <c r="T235" s="31"/>
      <c r="U235" s="32">
        <v>312340.7</v>
      </c>
      <c r="V235" s="32"/>
      <c r="W235" s="32"/>
      <c r="X235" s="32"/>
      <c r="Y235" s="32"/>
      <c r="Z235" s="32">
        <v>0</v>
      </c>
      <c r="AA235" s="32"/>
      <c r="AB235" s="32"/>
      <c r="AC235" s="32"/>
      <c r="AD235" s="32"/>
      <c r="AE235" s="32">
        <v>599964.25</v>
      </c>
      <c r="AF235" s="32"/>
      <c r="AG235" s="32"/>
      <c r="AH235" s="32"/>
      <c r="AI235" s="32"/>
      <c r="AJ235" s="32">
        <v>0</v>
      </c>
      <c r="AK235" s="32"/>
      <c r="AL235" s="32"/>
      <c r="AM235" s="32"/>
      <c r="AN235" s="32"/>
      <c r="AO235" s="32">
        <v>688185</v>
      </c>
      <c r="AP235" s="32"/>
      <c r="AQ235" s="32"/>
      <c r="AR235" s="32"/>
      <c r="AS235" s="32"/>
      <c r="AT235" s="32">
        <v>0</v>
      </c>
      <c r="AU235" s="32"/>
      <c r="AV235" s="32"/>
      <c r="AW235" s="32"/>
      <c r="AX235" s="32"/>
      <c r="AY235" s="32">
        <v>734736</v>
      </c>
      <c r="AZ235" s="32"/>
      <c r="BA235" s="32"/>
      <c r="BB235" s="32"/>
      <c r="BC235" s="32"/>
      <c r="BD235" s="32">
        <v>0</v>
      </c>
      <c r="BE235" s="32"/>
      <c r="BF235" s="32"/>
      <c r="BG235" s="32"/>
      <c r="BH235" s="32"/>
      <c r="BI235" s="32">
        <v>786168</v>
      </c>
      <c r="BJ235" s="32"/>
      <c r="BK235" s="32"/>
      <c r="BL235" s="32"/>
      <c r="BM235" s="32"/>
      <c r="BN235" s="32">
        <v>0</v>
      </c>
      <c r="BO235" s="32"/>
      <c r="BP235" s="32"/>
      <c r="BQ235" s="32"/>
      <c r="BR235" s="32"/>
    </row>
    <row r="236" spans="1:79" s="25" customFormat="1" ht="12.75" customHeight="1">
      <c r="A236" s="35" t="s">
        <v>250</v>
      </c>
      <c r="B236" s="36"/>
      <c r="C236" s="36"/>
      <c r="D236" s="36"/>
      <c r="E236" s="36"/>
      <c r="F236" s="36"/>
      <c r="G236" s="36"/>
      <c r="H236" s="36"/>
      <c r="I236" s="36"/>
      <c r="J236" s="36"/>
      <c r="K236" s="36"/>
      <c r="L236" s="36"/>
      <c r="M236" s="36"/>
      <c r="N236" s="36"/>
      <c r="O236" s="36"/>
      <c r="P236" s="36"/>
      <c r="Q236" s="36"/>
      <c r="R236" s="36"/>
      <c r="S236" s="36"/>
      <c r="T236" s="37"/>
      <c r="U236" s="33">
        <v>312340.7</v>
      </c>
      <c r="V236" s="33"/>
      <c r="W236" s="33"/>
      <c r="X236" s="33"/>
      <c r="Y236" s="33"/>
      <c r="Z236" s="33">
        <v>0</v>
      </c>
      <c r="AA236" s="33"/>
      <c r="AB236" s="33"/>
      <c r="AC236" s="33"/>
      <c r="AD236" s="33"/>
      <c r="AE236" s="33">
        <v>599964.25</v>
      </c>
      <c r="AF236" s="33"/>
      <c r="AG236" s="33"/>
      <c r="AH236" s="33"/>
      <c r="AI236" s="33"/>
      <c r="AJ236" s="33">
        <v>0</v>
      </c>
      <c r="AK236" s="33"/>
      <c r="AL236" s="33"/>
      <c r="AM236" s="33"/>
      <c r="AN236" s="33"/>
      <c r="AO236" s="33">
        <v>688185</v>
      </c>
      <c r="AP236" s="33"/>
      <c r="AQ236" s="33"/>
      <c r="AR236" s="33"/>
      <c r="AS236" s="33"/>
      <c r="AT236" s="33">
        <v>0</v>
      </c>
      <c r="AU236" s="33"/>
      <c r="AV236" s="33"/>
      <c r="AW236" s="33"/>
      <c r="AX236" s="33"/>
      <c r="AY236" s="33">
        <v>734736</v>
      </c>
      <c r="AZ236" s="33"/>
      <c r="BA236" s="33"/>
      <c r="BB236" s="33"/>
      <c r="BC236" s="33"/>
      <c r="BD236" s="33">
        <v>0</v>
      </c>
      <c r="BE236" s="33"/>
      <c r="BF236" s="33"/>
      <c r="BG236" s="33"/>
      <c r="BH236" s="33"/>
      <c r="BI236" s="33">
        <v>786168</v>
      </c>
      <c r="BJ236" s="33"/>
      <c r="BK236" s="33"/>
      <c r="BL236" s="33"/>
      <c r="BM236" s="33"/>
      <c r="BN236" s="33">
        <v>0</v>
      </c>
      <c r="BO236" s="33"/>
      <c r="BP236" s="33"/>
      <c r="BQ236" s="33"/>
      <c r="BR236" s="33"/>
    </row>
    <row r="237" spans="1:79" s="6" customFormat="1" ht="25.5" customHeight="1">
      <c r="A237" s="29" t="s">
        <v>251</v>
      </c>
      <c r="B237" s="30"/>
      <c r="C237" s="30"/>
      <c r="D237" s="30"/>
      <c r="E237" s="30"/>
      <c r="F237" s="30"/>
      <c r="G237" s="30"/>
      <c r="H237" s="30"/>
      <c r="I237" s="30"/>
      <c r="J237" s="30"/>
      <c r="K237" s="30"/>
      <c r="L237" s="30"/>
      <c r="M237" s="30"/>
      <c r="N237" s="30"/>
      <c r="O237" s="30"/>
      <c r="P237" s="30"/>
      <c r="Q237" s="30"/>
      <c r="R237" s="30"/>
      <c r="S237" s="30"/>
      <c r="T237" s="31"/>
      <c r="U237" s="32">
        <v>801649.83</v>
      </c>
      <c r="V237" s="32"/>
      <c r="W237" s="32"/>
      <c r="X237" s="32"/>
      <c r="Y237" s="32"/>
      <c r="Z237" s="32">
        <v>0</v>
      </c>
      <c r="AA237" s="32"/>
      <c r="AB237" s="32"/>
      <c r="AC237" s="32"/>
      <c r="AD237" s="32"/>
      <c r="AE237" s="32">
        <v>711664</v>
      </c>
      <c r="AF237" s="32"/>
      <c r="AG237" s="32"/>
      <c r="AH237" s="32"/>
      <c r="AI237" s="32"/>
      <c r="AJ237" s="32">
        <v>0</v>
      </c>
      <c r="AK237" s="32"/>
      <c r="AL237" s="32"/>
      <c r="AM237" s="32"/>
      <c r="AN237" s="32"/>
      <c r="AO237" s="32">
        <v>669190</v>
      </c>
      <c r="AP237" s="32"/>
      <c r="AQ237" s="32"/>
      <c r="AR237" s="32"/>
      <c r="AS237" s="32"/>
      <c r="AT237" s="32">
        <v>0</v>
      </c>
      <c r="AU237" s="32"/>
      <c r="AV237" s="32"/>
      <c r="AW237" s="32"/>
      <c r="AX237" s="32"/>
      <c r="AY237" s="32">
        <v>741864</v>
      </c>
      <c r="AZ237" s="32"/>
      <c r="BA237" s="32"/>
      <c r="BB237" s="32"/>
      <c r="BC237" s="32"/>
      <c r="BD237" s="32">
        <v>0</v>
      </c>
      <c r="BE237" s="32"/>
      <c r="BF237" s="32"/>
      <c r="BG237" s="32"/>
      <c r="BH237" s="32"/>
      <c r="BI237" s="32">
        <v>793794</v>
      </c>
      <c r="BJ237" s="32"/>
      <c r="BK237" s="32"/>
      <c r="BL237" s="32"/>
      <c r="BM237" s="32"/>
      <c r="BN237" s="32">
        <v>0</v>
      </c>
      <c r="BO237" s="32"/>
      <c r="BP237" s="32"/>
      <c r="BQ237" s="32"/>
      <c r="BR237" s="32"/>
    </row>
    <row r="238" spans="1:79" s="25" customFormat="1" ht="12.75" customHeight="1">
      <c r="A238" s="35" t="s">
        <v>246</v>
      </c>
      <c r="B238" s="36"/>
      <c r="C238" s="36"/>
      <c r="D238" s="36"/>
      <c r="E238" s="36"/>
      <c r="F238" s="36"/>
      <c r="G238" s="36"/>
      <c r="H238" s="36"/>
      <c r="I238" s="36"/>
      <c r="J238" s="36"/>
      <c r="K238" s="36"/>
      <c r="L238" s="36"/>
      <c r="M238" s="36"/>
      <c r="N238" s="36"/>
      <c r="O238" s="36"/>
      <c r="P238" s="36"/>
      <c r="Q238" s="36"/>
      <c r="R238" s="36"/>
      <c r="S238" s="36"/>
      <c r="T238" s="37"/>
      <c r="U238" s="33">
        <v>0</v>
      </c>
      <c r="V238" s="33"/>
      <c r="W238" s="33"/>
      <c r="X238" s="33"/>
      <c r="Y238" s="33"/>
      <c r="Z238" s="33">
        <v>0</v>
      </c>
      <c r="AA238" s="33"/>
      <c r="AB238" s="33"/>
      <c r="AC238" s="33"/>
      <c r="AD238" s="33"/>
      <c r="AE238" s="33">
        <v>75035</v>
      </c>
      <c r="AF238" s="33"/>
      <c r="AG238" s="33"/>
      <c r="AH238" s="33"/>
      <c r="AI238" s="33"/>
      <c r="AJ238" s="33">
        <v>0</v>
      </c>
      <c r="AK238" s="33"/>
      <c r="AL238" s="33"/>
      <c r="AM238" s="33"/>
      <c r="AN238" s="33"/>
      <c r="AO238" s="33">
        <v>0</v>
      </c>
      <c r="AP238" s="33"/>
      <c r="AQ238" s="33"/>
      <c r="AR238" s="33"/>
      <c r="AS238" s="33"/>
      <c r="AT238" s="33">
        <v>0</v>
      </c>
      <c r="AU238" s="33"/>
      <c r="AV238" s="33"/>
      <c r="AW238" s="33"/>
      <c r="AX238" s="33"/>
      <c r="AY238" s="33">
        <v>0</v>
      </c>
      <c r="AZ238" s="33"/>
      <c r="BA238" s="33"/>
      <c r="BB238" s="33"/>
      <c r="BC238" s="33"/>
      <c r="BD238" s="33">
        <v>0</v>
      </c>
      <c r="BE238" s="33"/>
      <c r="BF238" s="33"/>
      <c r="BG238" s="33"/>
      <c r="BH238" s="33"/>
      <c r="BI238" s="33">
        <v>0</v>
      </c>
      <c r="BJ238" s="33"/>
      <c r="BK238" s="33"/>
      <c r="BL238" s="33"/>
      <c r="BM238" s="33"/>
      <c r="BN238" s="33">
        <v>0</v>
      </c>
      <c r="BO238" s="33"/>
      <c r="BP238" s="33"/>
      <c r="BQ238" s="33"/>
      <c r="BR238" s="33"/>
    </row>
    <row r="239" spans="1:79" s="25" customFormat="1" ht="12.75" customHeight="1">
      <c r="A239" s="35" t="s">
        <v>247</v>
      </c>
      <c r="B239" s="36"/>
      <c r="C239" s="36"/>
      <c r="D239" s="36"/>
      <c r="E239" s="36"/>
      <c r="F239" s="36"/>
      <c r="G239" s="36"/>
      <c r="H239" s="36"/>
      <c r="I239" s="36"/>
      <c r="J239" s="36"/>
      <c r="K239" s="36"/>
      <c r="L239" s="36"/>
      <c r="M239" s="36"/>
      <c r="N239" s="36"/>
      <c r="O239" s="36"/>
      <c r="P239" s="36"/>
      <c r="Q239" s="36"/>
      <c r="R239" s="36"/>
      <c r="S239" s="36"/>
      <c r="T239" s="37"/>
      <c r="U239" s="33">
        <v>801649.83</v>
      </c>
      <c r="V239" s="33"/>
      <c r="W239" s="33"/>
      <c r="X239" s="33"/>
      <c r="Y239" s="33"/>
      <c r="Z239" s="33">
        <v>0</v>
      </c>
      <c r="AA239" s="33"/>
      <c r="AB239" s="33"/>
      <c r="AC239" s="33"/>
      <c r="AD239" s="33"/>
      <c r="AE239" s="33">
        <v>636629</v>
      </c>
      <c r="AF239" s="33"/>
      <c r="AG239" s="33"/>
      <c r="AH239" s="33"/>
      <c r="AI239" s="33"/>
      <c r="AJ239" s="33">
        <v>0</v>
      </c>
      <c r="AK239" s="33"/>
      <c r="AL239" s="33"/>
      <c r="AM239" s="33"/>
      <c r="AN239" s="33"/>
      <c r="AO239" s="33">
        <v>669190</v>
      </c>
      <c r="AP239" s="33"/>
      <c r="AQ239" s="33"/>
      <c r="AR239" s="33"/>
      <c r="AS239" s="33"/>
      <c r="AT239" s="33">
        <v>0</v>
      </c>
      <c r="AU239" s="33"/>
      <c r="AV239" s="33"/>
      <c r="AW239" s="33"/>
      <c r="AX239" s="33"/>
      <c r="AY239" s="33">
        <v>741864</v>
      </c>
      <c r="AZ239" s="33"/>
      <c r="BA239" s="33"/>
      <c r="BB239" s="33"/>
      <c r="BC239" s="33"/>
      <c r="BD239" s="33">
        <v>0</v>
      </c>
      <c r="BE239" s="33"/>
      <c r="BF239" s="33"/>
      <c r="BG239" s="33"/>
      <c r="BH239" s="33"/>
      <c r="BI239" s="33">
        <v>793794</v>
      </c>
      <c r="BJ239" s="33"/>
      <c r="BK239" s="33"/>
      <c r="BL239" s="33"/>
      <c r="BM239" s="33"/>
      <c r="BN239" s="33">
        <v>0</v>
      </c>
      <c r="BO239" s="33"/>
      <c r="BP239" s="33"/>
      <c r="BQ239" s="33"/>
      <c r="BR239" s="33"/>
    </row>
    <row r="240" spans="1:79" s="25" customFormat="1" ht="12.75" customHeight="1">
      <c r="A240" s="35" t="s">
        <v>252</v>
      </c>
      <c r="B240" s="36"/>
      <c r="C240" s="36"/>
      <c r="D240" s="36"/>
      <c r="E240" s="36"/>
      <c r="F240" s="36"/>
      <c r="G240" s="36"/>
      <c r="H240" s="36"/>
      <c r="I240" s="36"/>
      <c r="J240" s="36"/>
      <c r="K240" s="36"/>
      <c r="L240" s="36"/>
      <c r="M240" s="36"/>
      <c r="N240" s="36"/>
      <c r="O240" s="36"/>
      <c r="P240" s="36"/>
      <c r="Q240" s="36"/>
      <c r="R240" s="36"/>
      <c r="S240" s="36"/>
      <c r="T240" s="37"/>
      <c r="U240" s="33">
        <v>4410374.16</v>
      </c>
      <c r="V240" s="33"/>
      <c r="W240" s="33"/>
      <c r="X240" s="33"/>
      <c r="Y240" s="33"/>
      <c r="Z240" s="33">
        <v>0</v>
      </c>
      <c r="AA240" s="33"/>
      <c r="AB240" s="33"/>
      <c r="AC240" s="33"/>
      <c r="AD240" s="33"/>
      <c r="AE240" s="33">
        <v>5212231.63</v>
      </c>
      <c r="AF240" s="33"/>
      <c r="AG240" s="33"/>
      <c r="AH240" s="33"/>
      <c r="AI240" s="33"/>
      <c r="AJ240" s="33">
        <v>0</v>
      </c>
      <c r="AK240" s="33"/>
      <c r="AL240" s="33"/>
      <c r="AM240" s="33"/>
      <c r="AN240" s="33"/>
      <c r="AO240" s="33">
        <v>5698930</v>
      </c>
      <c r="AP240" s="33"/>
      <c r="AQ240" s="33"/>
      <c r="AR240" s="33"/>
      <c r="AS240" s="33"/>
      <c r="AT240" s="33">
        <v>0</v>
      </c>
      <c r="AU240" s="33"/>
      <c r="AV240" s="33"/>
      <c r="AW240" s="33"/>
      <c r="AX240" s="33"/>
      <c r="AY240" s="33">
        <v>6032521</v>
      </c>
      <c r="AZ240" s="33"/>
      <c r="BA240" s="33"/>
      <c r="BB240" s="33"/>
      <c r="BC240" s="33"/>
      <c r="BD240" s="33">
        <v>0</v>
      </c>
      <c r="BE240" s="33"/>
      <c r="BF240" s="33"/>
      <c r="BG240" s="33"/>
      <c r="BH240" s="33"/>
      <c r="BI240" s="33">
        <v>6456440</v>
      </c>
      <c r="BJ240" s="33"/>
      <c r="BK240" s="33"/>
      <c r="BL240" s="33"/>
      <c r="BM240" s="33"/>
      <c r="BN240" s="33">
        <v>0</v>
      </c>
      <c r="BO240" s="33"/>
      <c r="BP240" s="33"/>
      <c r="BQ240" s="33"/>
      <c r="BR240" s="33"/>
    </row>
    <row r="241" spans="1:79" s="6" customFormat="1" ht="12.75" customHeight="1">
      <c r="A241" s="29" t="s">
        <v>144</v>
      </c>
      <c r="B241" s="30"/>
      <c r="C241" s="30"/>
      <c r="D241" s="30"/>
      <c r="E241" s="30"/>
      <c r="F241" s="30"/>
      <c r="G241" s="30"/>
      <c r="H241" s="30"/>
      <c r="I241" s="30"/>
      <c r="J241" s="30"/>
      <c r="K241" s="30"/>
      <c r="L241" s="30"/>
      <c r="M241" s="30"/>
      <c r="N241" s="30"/>
      <c r="O241" s="30"/>
      <c r="P241" s="30"/>
      <c r="Q241" s="30"/>
      <c r="R241" s="30"/>
      <c r="S241" s="30"/>
      <c r="T241" s="31"/>
      <c r="U241" s="32">
        <v>29840757.710000001</v>
      </c>
      <c r="V241" s="32"/>
      <c r="W241" s="32"/>
      <c r="X241" s="32"/>
      <c r="Y241" s="32"/>
      <c r="Z241" s="32">
        <v>33201.83</v>
      </c>
      <c r="AA241" s="32"/>
      <c r="AB241" s="32"/>
      <c r="AC241" s="32"/>
      <c r="AD241" s="32"/>
      <c r="AE241" s="32">
        <v>36291777</v>
      </c>
      <c r="AF241" s="32"/>
      <c r="AG241" s="32"/>
      <c r="AH241" s="32"/>
      <c r="AI241" s="32"/>
      <c r="AJ241" s="32">
        <v>261246</v>
      </c>
      <c r="AK241" s="32"/>
      <c r="AL241" s="32"/>
      <c r="AM241" s="32"/>
      <c r="AN241" s="32"/>
      <c r="AO241" s="32">
        <v>41879537</v>
      </c>
      <c r="AP241" s="32"/>
      <c r="AQ241" s="32"/>
      <c r="AR241" s="32"/>
      <c r="AS241" s="32"/>
      <c r="AT241" s="32">
        <v>138683</v>
      </c>
      <c r="AU241" s="32"/>
      <c r="AV241" s="32"/>
      <c r="AW241" s="32"/>
      <c r="AX241" s="32"/>
      <c r="AY241" s="32">
        <v>44646075</v>
      </c>
      <c r="AZ241" s="32"/>
      <c r="BA241" s="32"/>
      <c r="BB241" s="32"/>
      <c r="BC241" s="32"/>
      <c r="BD241" s="32">
        <v>150610</v>
      </c>
      <c r="BE241" s="32"/>
      <c r="BF241" s="32"/>
      <c r="BG241" s="32"/>
      <c r="BH241" s="32"/>
      <c r="BI241" s="32">
        <v>47772942</v>
      </c>
      <c r="BJ241" s="32"/>
      <c r="BK241" s="32"/>
      <c r="BL241" s="32"/>
      <c r="BM241" s="32"/>
      <c r="BN241" s="32">
        <v>161153</v>
      </c>
      <c r="BO241" s="32"/>
      <c r="BP241" s="32"/>
      <c r="BQ241" s="32"/>
      <c r="BR241" s="32"/>
    </row>
    <row r="242" spans="1:79" s="25" customFormat="1" ht="38.25" customHeight="1">
      <c r="A242" s="35" t="s">
        <v>253</v>
      </c>
      <c r="B242" s="36"/>
      <c r="C242" s="36"/>
      <c r="D242" s="36"/>
      <c r="E242" s="36"/>
      <c r="F242" s="36"/>
      <c r="G242" s="36"/>
      <c r="H242" s="36"/>
      <c r="I242" s="36"/>
      <c r="J242" s="36"/>
      <c r="K242" s="36"/>
      <c r="L242" s="36"/>
      <c r="M242" s="36"/>
      <c r="N242" s="36"/>
      <c r="O242" s="36"/>
      <c r="P242" s="36"/>
      <c r="Q242" s="36"/>
      <c r="R242" s="36"/>
      <c r="S242" s="36"/>
      <c r="T242" s="37"/>
      <c r="U242" s="33" t="s">
        <v>170</v>
      </c>
      <c r="V242" s="33"/>
      <c r="W242" s="33"/>
      <c r="X242" s="33"/>
      <c r="Y242" s="33"/>
      <c r="Z242" s="33"/>
      <c r="AA242" s="33"/>
      <c r="AB242" s="33"/>
      <c r="AC242" s="33"/>
      <c r="AD242" s="33"/>
      <c r="AE242" s="33" t="s">
        <v>170</v>
      </c>
      <c r="AF242" s="33"/>
      <c r="AG242" s="33"/>
      <c r="AH242" s="33"/>
      <c r="AI242" s="33"/>
      <c r="AJ242" s="33"/>
      <c r="AK242" s="33"/>
      <c r="AL242" s="33"/>
      <c r="AM242" s="33"/>
      <c r="AN242" s="33"/>
      <c r="AO242" s="33" t="s">
        <v>170</v>
      </c>
      <c r="AP242" s="33"/>
      <c r="AQ242" s="33"/>
      <c r="AR242" s="33"/>
      <c r="AS242" s="33"/>
      <c r="AT242" s="33"/>
      <c r="AU242" s="33"/>
      <c r="AV242" s="33"/>
      <c r="AW242" s="33"/>
      <c r="AX242" s="33"/>
      <c r="AY242" s="33" t="s">
        <v>170</v>
      </c>
      <c r="AZ242" s="33"/>
      <c r="BA242" s="33"/>
      <c r="BB242" s="33"/>
      <c r="BC242" s="33"/>
      <c r="BD242" s="33"/>
      <c r="BE242" s="33"/>
      <c r="BF242" s="33"/>
      <c r="BG242" s="33"/>
      <c r="BH242" s="33"/>
      <c r="BI242" s="33" t="s">
        <v>170</v>
      </c>
      <c r="BJ242" s="33"/>
      <c r="BK242" s="33"/>
      <c r="BL242" s="33"/>
      <c r="BM242" s="33"/>
      <c r="BN242" s="33"/>
      <c r="BO242" s="33"/>
      <c r="BP242" s="33"/>
      <c r="BQ242" s="33"/>
      <c r="BR242" s="33"/>
    </row>
    <row r="245" spans="1:79" ht="14.25" customHeight="1">
      <c r="A245" s="42" t="s">
        <v>125</v>
      </c>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row>
    <row r="246" spans="1:79" ht="23.25" customHeight="1">
      <c r="A246" s="45" t="s">
        <v>6</v>
      </c>
      <c r="B246" s="46"/>
      <c r="C246" s="46"/>
      <c r="D246" s="45" t="s">
        <v>10</v>
      </c>
      <c r="E246" s="46"/>
      <c r="F246" s="46"/>
      <c r="G246" s="46"/>
      <c r="H246" s="46"/>
      <c r="I246" s="46"/>
      <c r="J246" s="46"/>
      <c r="K246" s="46"/>
      <c r="L246" s="46"/>
      <c r="M246" s="46"/>
      <c r="N246" s="46"/>
      <c r="O246" s="46"/>
      <c r="P246" s="46"/>
      <c r="Q246" s="46"/>
      <c r="R246" s="46"/>
      <c r="S246" s="46"/>
      <c r="T246" s="46"/>
      <c r="U246" s="46"/>
      <c r="V246" s="47"/>
      <c r="W246" s="39" t="s">
        <v>277</v>
      </c>
      <c r="X246" s="39"/>
      <c r="Y246" s="39"/>
      <c r="Z246" s="39"/>
      <c r="AA246" s="39"/>
      <c r="AB246" s="39"/>
      <c r="AC246" s="39"/>
      <c r="AD246" s="39"/>
      <c r="AE246" s="39"/>
      <c r="AF246" s="39"/>
      <c r="AG246" s="39"/>
      <c r="AH246" s="39"/>
      <c r="AI246" s="39" t="s">
        <v>281</v>
      </c>
      <c r="AJ246" s="39"/>
      <c r="AK246" s="39"/>
      <c r="AL246" s="39"/>
      <c r="AM246" s="39"/>
      <c r="AN246" s="39"/>
      <c r="AO246" s="39"/>
      <c r="AP246" s="39"/>
      <c r="AQ246" s="39"/>
      <c r="AR246" s="39"/>
      <c r="AS246" s="39"/>
      <c r="AT246" s="39"/>
      <c r="AU246" s="39" t="s">
        <v>292</v>
      </c>
      <c r="AV246" s="39"/>
      <c r="AW246" s="39"/>
      <c r="AX246" s="39"/>
      <c r="AY246" s="39"/>
      <c r="AZ246" s="39"/>
      <c r="BA246" s="39" t="s">
        <v>299</v>
      </c>
      <c r="BB246" s="39"/>
      <c r="BC246" s="39"/>
      <c r="BD246" s="39"/>
      <c r="BE246" s="39"/>
      <c r="BF246" s="39"/>
      <c r="BG246" s="39" t="s">
        <v>308</v>
      </c>
      <c r="BH246" s="39"/>
      <c r="BI246" s="39"/>
      <c r="BJ246" s="39"/>
      <c r="BK246" s="39"/>
      <c r="BL246" s="39"/>
    </row>
    <row r="247" spans="1:79" ht="15" customHeight="1">
      <c r="A247" s="110"/>
      <c r="B247" s="111"/>
      <c r="C247" s="111"/>
      <c r="D247" s="110"/>
      <c r="E247" s="111"/>
      <c r="F247" s="111"/>
      <c r="G247" s="111"/>
      <c r="H247" s="111"/>
      <c r="I247" s="111"/>
      <c r="J247" s="111"/>
      <c r="K247" s="111"/>
      <c r="L247" s="111"/>
      <c r="M247" s="111"/>
      <c r="N247" s="111"/>
      <c r="O247" s="111"/>
      <c r="P247" s="111"/>
      <c r="Q247" s="111"/>
      <c r="R247" s="111"/>
      <c r="S247" s="111"/>
      <c r="T247" s="111"/>
      <c r="U247" s="111"/>
      <c r="V247" s="112"/>
      <c r="W247" s="39" t="s">
        <v>4</v>
      </c>
      <c r="X247" s="39"/>
      <c r="Y247" s="39"/>
      <c r="Z247" s="39"/>
      <c r="AA247" s="39"/>
      <c r="AB247" s="39"/>
      <c r="AC247" s="39" t="s">
        <v>3</v>
      </c>
      <c r="AD247" s="39"/>
      <c r="AE247" s="39"/>
      <c r="AF247" s="39"/>
      <c r="AG247" s="39"/>
      <c r="AH247" s="39"/>
      <c r="AI247" s="39" t="s">
        <v>4</v>
      </c>
      <c r="AJ247" s="39"/>
      <c r="AK247" s="39"/>
      <c r="AL247" s="39"/>
      <c r="AM247" s="39"/>
      <c r="AN247" s="39"/>
      <c r="AO247" s="39" t="s">
        <v>3</v>
      </c>
      <c r="AP247" s="39"/>
      <c r="AQ247" s="39"/>
      <c r="AR247" s="39"/>
      <c r="AS247" s="39"/>
      <c r="AT247" s="39"/>
      <c r="AU247" s="99" t="s">
        <v>4</v>
      </c>
      <c r="AV247" s="99"/>
      <c r="AW247" s="99"/>
      <c r="AX247" s="99" t="s">
        <v>3</v>
      </c>
      <c r="AY247" s="99"/>
      <c r="AZ247" s="99"/>
      <c r="BA247" s="99" t="s">
        <v>4</v>
      </c>
      <c r="BB247" s="99"/>
      <c r="BC247" s="99"/>
      <c r="BD247" s="99" t="s">
        <v>3</v>
      </c>
      <c r="BE247" s="99"/>
      <c r="BF247" s="99"/>
      <c r="BG247" s="99" t="s">
        <v>4</v>
      </c>
      <c r="BH247" s="99"/>
      <c r="BI247" s="99"/>
      <c r="BJ247" s="99" t="s">
        <v>3</v>
      </c>
      <c r="BK247" s="99"/>
      <c r="BL247" s="99"/>
    </row>
    <row r="248" spans="1:79" ht="57" customHeight="1">
      <c r="A248" s="48"/>
      <c r="B248" s="49"/>
      <c r="C248" s="49"/>
      <c r="D248" s="48"/>
      <c r="E248" s="49"/>
      <c r="F248" s="49"/>
      <c r="G248" s="49"/>
      <c r="H248" s="49"/>
      <c r="I248" s="49"/>
      <c r="J248" s="49"/>
      <c r="K248" s="49"/>
      <c r="L248" s="49"/>
      <c r="M248" s="49"/>
      <c r="N248" s="49"/>
      <c r="O248" s="49"/>
      <c r="P248" s="49"/>
      <c r="Q248" s="49"/>
      <c r="R248" s="49"/>
      <c r="S248" s="49"/>
      <c r="T248" s="49"/>
      <c r="U248" s="49"/>
      <c r="V248" s="50"/>
      <c r="W248" s="39" t="s">
        <v>12</v>
      </c>
      <c r="X248" s="39"/>
      <c r="Y248" s="39"/>
      <c r="Z248" s="39" t="s">
        <v>11</v>
      </c>
      <c r="AA248" s="39"/>
      <c r="AB248" s="39"/>
      <c r="AC248" s="39" t="s">
        <v>12</v>
      </c>
      <c r="AD248" s="39"/>
      <c r="AE248" s="39"/>
      <c r="AF248" s="39" t="s">
        <v>11</v>
      </c>
      <c r="AG248" s="39"/>
      <c r="AH248" s="39"/>
      <c r="AI248" s="39" t="s">
        <v>12</v>
      </c>
      <c r="AJ248" s="39"/>
      <c r="AK248" s="39"/>
      <c r="AL248" s="39" t="s">
        <v>11</v>
      </c>
      <c r="AM248" s="39"/>
      <c r="AN248" s="39"/>
      <c r="AO248" s="39" t="s">
        <v>12</v>
      </c>
      <c r="AP248" s="39"/>
      <c r="AQ248" s="39"/>
      <c r="AR248" s="39" t="s">
        <v>11</v>
      </c>
      <c r="AS248" s="39"/>
      <c r="AT248" s="39"/>
      <c r="AU248" s="99"/>
      <c r="AV248" s="99"/>
      <c r="AW248" s="99"/>
      <c r="AX248" s="99"/>
      <c r="AY248" s="99"/>
      <c r="AZ248" s="99"/>
      <c r="BA248" s="99"/>
      <c r="BB248" s="99"/>
      <c r="BC248" s="99"/>
      <c r="BD248" s="99"/>
      <c r="BE248" s="99"/>
      <c r="BF248" s="99"/>
      <c r="BG248" s="99"/>
      <c r="BH248" s="99"/>
      <c r="BI248" s="99"/>
      <c r="BJ248" s="99"/>
      <c r="BK248" s="99"/>
      <c r="BL248" s="99"/>
    </row>
    <row r="249" spans="1:79" ht="15" customHeight="1">
      <c r="A249" s="60">
        <v>1</v>
      </c>
      <c r="B249" s="61"/>
      <c r="C249" s="61"/>
      <c r="D249" s="60">
        <v>2</v>
      </c>
      <c r="E249" s="61"/>
      <c r="F249" s="61"/>
      <c r="G249" s="61"/>
      <c r="H249" s="61"/>
      <c r="I249" s="61"/>
      <c r="J249" s="61"/>
      <c r="K249" s="61"/>
      <c r="L249" s="61"/>
      <c r="M249" s="61"/>
      <c r="N249" s="61"/>
      <c r="O249" s="61"/>
      <c r="P249" s="61"/>
      <c r="Q249" s="61"/>
      <c r="R249" s="61"/>
      <c r="S249" s="61"/>
      <c r="T249" s="61"/>
      <c r="U249" s="61"/>
      <c r="V249" s="62"/>
      <c r="W249" s="39">
        <v>3</v>
      </c>
      <c r="X249" s="39"/>
      <c r="Y249" s="39"/>
      <c r="Z249" s="39">
        <v>4</v>
      </c>
      <c r="AA249" s="39"/>
      <c r="AB249" s="39"/>
      <c r="AC249" s="39">
        <v>5</v>
      </c>
      <c r="AD249" s="39"/>
      <c r="AE249" s="39"/>
      <c r="AF249" s="39">
        <v>6</v>
      </c>
      <c r="AG249" s="39"/>
      <c r="AH249" s="39"/>
      <c r="AI249" s="39">
        <v>7</v>
      </c>
      <c r="AJ249" s="39"/>
      <c r="AK249" s="39"/>
      <c r="AL249" s="39">
        <v>8</v>
      </c>
      <c r="AM249" s="39"/>
      <c r="AN249" s="39"/>
      <c r="AO249" s="39">
        <v>9</v>
      </c>
      <c r="AP249" s="39"/>
      <c r="AQ249" s="39"/>
      <c r="AR249" s="39">
        <v>10</v>
      </c>
      <c r="AS249" s="39"/>
      <c r="AT249" s="39"/>
      <c r="AU249" s="39">
        <v>11</v>
      </c>
      <c r="AV249" s="39"/>
      <c r="AW249" s="39"/>
      <c r="AX249" s="39">
        <v>12</v>
      </c>
      <c r="AY249" s="39"/>
      <c r="AZ249" s="39"/>
      <c r="BA249" s="39">
        <v>13</v>
      </c>
      <c r="BB249" s="39"/>
      <c r="BC249" s="39"/>
      <c r="BD249" s="39">
        <v>14</v>
      </c>
      <c r="BE249" s="39"/>
      <c r="BF249" s="39"/>
      <c r="BG249" s="39">
        <v>15</v>
      </c>
      <c r="BH249" s="39"/>
      <c r="BI249" s="39"/>
      <c r="BJ249" s="39">
        <v>16</v>
      </c>
      <c r="BK249" s="39"/>
      <c r="BL249" s="39"/>
    </row>
    <row r="250" spans="1:79" s="1" customFormat="1" ht="12.75" hidden="1" customHeight="1">
      <c r="A250" s="63" t="s">
        <v>69</v>
      </c>
      <c r="B250" s="64"/>
      <c r="C250" s="64"/>
      <c r="D250" s="63" t="s">
        <v>57</v>
      </c>
      <c r="E250" s="64"/>
      <c r="F250" s="64"/>
      <c r="G250" s="64"/>
      <c r="H250" s="64"/>
      <c r="I250" s="64"/>
      <c r="J250" s="64"/>
      <c r="K250" s="64"/>
      <c r="L250" s="64"/>
      <c r="M250" s="64"/>
      <c r="N250" s="64"/>
      <c r="O250" s="64"/>
      <c r="P250" s="64"/>
      <c r="Q250" s="64"/>
      <c r="R250" s="64"/>
      <c r="S250" s="64"/>
      <c r="T250" s="64"/>
      <c r="U250" s="64"/>
      <c r="V250" s="65"/>
      <c r="W250" s="51" t="s">
        <v>72</v>
      </c>
      <c r="X250" s="51"/>
      <c r="Y250" s="51"/>
      <c r="Z250" s="51" t="s">
        <v>73</v>
      </c>
      <c r="AA250" s="51"/>
      <c r="AB250" s="51"/>
      <c r="AC250" s="38" t="s">
        <v>74</v>
      </c>
      <c r="AD250" s="38"/>
      <c r="AE250" s="38"/>
      <c r="AF250" s="38" t="s">
        <v>75</v>
      </c>
      <c r="AG250" s="38"/>
      <c r="AH250" s="38"/>
      <c r="AI250" s="51" t="s">
        <v>76</v>
      </c>
      <c r="AJ250" s="51"/>
      <c r="AK250" s="51"/>
      <c r="AL250" s="51" t="s">
        <v>77</v>
      </c>
      <c r="AM250" s="51"/>
      <c r="AN250" s="51"/>
      <c r="AO250" s="38" t="s">
        <v>104</v>
      </c>
      <c r="AP250" s="38"/>
      <c r="AQ250" s="38"/>
      <c r="AR250" s="38" t="s">
        <v>78</v>
      </c>
      <c r="AS250" s="38"/>
      <c r="AT250" s="38"/>
      <c r="AU250" s="51" t="s">
        <v>105</v>
      </c>
      <c r="AV250" s="51"/>
      <c r="AW250" s="51"/>
      <c r="AX250" s="38" t="s">
        <v>106</v>
      </c>
      <c r="AY250" s="38"/>
      <c r="AZ250" s="38"/>
      <c r="BA250" s="51" t="s">
        <v>107</v>
      </c>
      <c r="BB250" s="51"/>
      <c r="BC250" s="51"/>
      <c r="BD250" s="38" t="s">
        <v>108</v>
      </c>
      <c r="BE250" s="38"/>
      <c r="BF250" s="38"/>
      <c r="BG250" s="51" t="s">
        <v>109</v>
      </c>
      <c r="BH250" s="51"/>
      <c r="BI250" s="51"/>
      <c r="BJ250" s="38" t="s">
        <v>110</v>
      </c>
      <c r="BK250" s="38"/>
      <c r="BL250" s="38"/>
      <c r="CA250" s="1" t="s">
        <v>103</v>
      </c>
    </row>
    <row r="251" spans="1:79" s="25" customFormat="1" ht="12.75" customHeight="1">
      <c r="A251" s="56">
        <v>1</v>
      </c>
      <c r="B251" s="57"/>
      <c r="C251" s="57"/>
      <c r="D251" s="35" t="s">
        <v>254</v>
      </c>
      <c r="E251" s="36"/>
      <c r="F251" s="36"/>
      <c r="G251" s="36"/>
      <c r="H251" s="36"/>
      <c r="I251" s="36"/>
      <c r="J251" s="36"/>
      <c r="K251" s="36"/>
      <c r="L251" s="36"/>
      <c r="M251" s="36"/>
      <c r="N251" s="36"/>
      <c r="O251" s="36"/>
      <c r="P251" s="36"/>
      <c r="Q251" s="36"/>
      <c r="R251" s="36"/>
      <c r="S251" s="36"/>
      <c r="T251" s="36"/>
      <c r="U251" s="36"/>
      <c r="V251" s="37"/>
      <c r="W251" s="54">
        <v>115.5</v>
      </c>
      <c r="X251" s="54"/>
      <c r="Y251" s="54"/>
      <c r="Z251" s="54">
        <v>114</v>
      </c>
      <c r="AA251" s="54"/>
      <c r="AB251" s="54"/>
      <c r="AC251" s="54">
        <v>1.25</v>
      </c>
      <c r="AD251" s="54"/>
      <c r="AE251" s="54"/>
      <c r="AF251" s="54">
        <v>1.25</v>
      </c>
      <c r="AG251" s="54"/>
      <c r="AH251" s="54"/>
      <c r="AI251" s="54">
        <v>115.5</v>
      </c>
      <c r="AJ251" s="54"/>
      <c r="AK251" s="54"/>
      <c r="AL251" s="54">
        <v>115.5</v>
      </c>
      <c r="AM251" s="54"/>
      <c r="AN251" s="54"/>
      <c r="AO251" s="54">
        <v>1.75</v>
      </c>
      <c r="AP251" s="54"/>
      <c r="AQ251" s="54"/>
      <c r="AR251" s="54">
        <v>1.75</v>
      </c>
      <c r="AS251" s="54"/>
      <c r="AT251" s="54"/>
      <c r="AU251" s="54">
        <v>115.5</v>
      </c>
      <c r="AV251" s="54"/>
      <c r="AW251" s="54"/>
      <c r="AX251" s="54">
        <v>1.75</v>
      </c>
      <c r="AY251" s="54"/>
      <c r="AZ251" s="54"/>
      <c r="BA251" s="54">
        <v>115.5</v>
      </c>
      <c r="BB251" s="54"/>
      <c r="BC251" s="54"/>
      <c r="BD251" s="54">
        <v>1.75</v>
      </c>
      <c r="BE251" s="54"/>
      <c r="BF251" s="54"/>
      <c r="BG251" s="54">
        <v>115.5</v>
      </c>
      <c r="BH251" s="54"/>
      <c r="BI251" s="54"/>
      <c r="BJ251" s="54">
        <v>1.75</v>
      </c>
      <c r="BK251" s="54"/>
      <c r="BL251" s="54"/>
      <c r="CA251" s="25" t="s">
        <v>43</v>
      </c>
    </row>
    <row r="252" spans="1:79" s="25" customFormat="1" ht="12.75" customHeight="1">
      <c r="A252" s="56">
        <v>2</v>
      </c>
      <c r="B252" s="57"/>
      <c r="C252" s="57"/>
      <c r="D252" s="35" t="s">
        <v>255</v>
      </c>
      <c r="E252" s="36"/>
      <c r="F252" s="36"/>
      <c r="G252" s="36"/>
      <c r="H252" s="36"/>
      <c r="I252" s="36"/>
      <c r="J252" s="36"/>
      <c r="K252" s="36"/>
      <c r="L252" s="36"/>
      <c r="M252" s="36"/>
      <c r="N252" s="36"/>
      <c r="O252" s="36"/>
      <c r="P252" s="36"/>
      <c r="Q252" s="36"/>
      <c r="R252" s="36"/>
      <c r="S252" s="36"/>
      <c r="T252" s="36"/>
      <c r="U252" s="36"/>
      <c r="V252" s="37"/>
      <c r="W252" s="54">
        <v>261.75</v>
      </c>
      <c r="X252" s="54"/>
      <c r="Y252" s="54"/>
      <c r="Z252" s="54">
        <v>258.75</v>
      </c>
      <c r="AA252" s="54"/>
      <c r="AB252" s="54"/>
      <c r="AC252" s="54">
        <v>0.5</v>
      </c>
      <c r="AD252" s="54"/>
      <c r="AE252" s="54"/>
      <c r="AF252" s="54">
        <v>0.5</v>
      </c>
      <c r="AG252" s="54"/>
      <c r="AH252" s="54"/>
      <c r="AI252" s="54">
        <v>258.25</v>
      </c>
      <c r="AJ252" s="54"/>
      <c r="AK252" s="54"/>
      <c r="AL252" s="54">
        <v>258.25</v>
      </c>
      <c r="AM252" s="54"/>
      <c r="AN252" s="54"/>
      <c r="AO252" s="54">
        <v>0</v>
      </c>
      <c r="AP252" s="54"/>
      <c r="AQ252" s="54"/>
      <c r="AR252" s="54">
        <v>0</v>
      </c>
      <c r="AS252" s="54"/>
      <c r="AT252" s="54"/>
      <c r="AU252" s="54">
        <v>258.25</v>
      </c>
      <c r="AV252" s="54"/>
      <c r="AW252" s="54"/>
      <c r="AX252" s="54">
        <v>0</v>
      </c>
      <c r="AY252" s="54"/>
      <c r="AZ252" s="54"/>
      <c r="BA252" s="54">
        <v>258.25</v>
      </c>
      <c r="BB252" s="54"/>
      <c r="BC252" s="54"/>
      <c r="BD252" s="54">
        <v>0</v>
      </c>
      <c r="BE252" s="54"/>
      <c r="BF252" s="54"/>
      <c r="BG252" s="54">
        <v>258.25</v>
      </c>
      <c r="BH252" s="54"/>
      <c r="BI252" s="54"/>
      <c r="BJ252" s="54">
        <v>0</v>
      </c>
      <c r="BK252" s="54"/>
      <c r="BL252" s="54"/>
    </row>
    <row r="253" spans="1:79" s="25" customFormat="1" ht="12.75" customHeight="1">
      <c r="A253" s="56">
        <v>3</v>
      </c>
      <c r="B253" s="57"/>
      <c r="C253" s="57"/>
      <c r="D253" s="35" t="s">
        <v>256</v>
      </c>
      <c r="E253" s="36"/>
      <c r="F253" s="36"/>
      <c r="G253" s="36"/>
      <c r="H253" s="36"/>
      <c r="I253" s="36"/>
      <c r="J253" s="36"/>
      <c r="K253" s="36"/>
      <c r="L253" s="36"/>
      <c r="M253" s="36"/>
      <c r="N253" s="36"/>
      <c r="O253" s="36"/>
      <c r="P253" s="36"/>
      <c r="Q253" s="36"/>
      <c r="R253" s="36"/>
      <c r="S253" s="36"/>
      <c r="T253" s="36"/>
      <c r="U253" s="36"/>
      <c r="V253" s="37"/>
      <c r="W253" s="54">
        <v>828.35</v>
      </c>
      <c r="X253" s="54"/>
      <c r="Y253" s="54"/>
      <c r="Z253" s="54">
        <v>827.96</v>
      </c>
      <c r="AA253" s="54"/>
      <c r="AB253" s="54"/>
      <c r="AC253" s="54">
        <v>1.33</v>
      </c>
      <c r="AD253" s="54"/>
      <c r="AE253" s="54"/>
      <c r="AF253" s="54">
        <v>1.33</v>
      </c>
      <c r="AG253" s="54"/>
      <c r="AH253" s="54"/>
      <c r="AI253" s="54">
        <v>828.35</v>
      </c>
      <c r="AJ253" s="54"/>
      <c r="AK253" s="54"/>
      <c r="AL253" s="54">
        <v>828.35</v>
      </c>
      <c r="AM253" s="54"/>
      <c r="AN253" s="54"/>
      <c r="AO253" s="54">
        <v>1.47</v>
      </c>
      <c r="AP253" s="54"/>
      <c r="AQ253" s="54"/>
      <c r="AR253" s="54">
        <v>1.47</v>
      </c>
      <c r="AS253" s="54"/>
      <c r="AT253" s="54"/>
      <c r="AU253" s="54">
        <v>803.83</v>
      </c>
      <c r="AV253" s="54"/>
      <c r="AW253" s="54"/>
      <c r="AX253" s="54">
        <v>1.47</v>
      </c>
      <c r="AY253" s="54"/>
      <c r="AZ253" s="54"/>
      <c r="BA253" s="54">
        <v>803.83</v>
      </c>
      <c r="BB253" s="54"/>
      <c r="BC253" s="54"/>
      <c r="BD253" s="54">
        <v>1.47</v>
      </c>
      <c r="BE253" s="54"/>
      <c r="BF253" s="54"/>
      <c r="BG253" s="54">
        <v>803.83</v>
      </c>
      <c r="BH253" s="54"/>
      <c r="BI253" s="54"/>
      <c r="BJ253" s="54">
        <v>1.47</v>
      </c>
      <c r="BK253" s="54"/>
      <c r="BL253" s="54"/>
    </row>
    <row r="254" spans="1:79" s="25" customFormat="1" ht="12.75" customHeight="1">
      <c r="A254" s="56">
        <v>4</v>
      </c>
      <c r="B254" s="57"/>
      <c r="C254" s="57"/>
      <c r="D254" s="35" t="s">
        <v>257</v>
      </c>
      <c r="E254" s="36"/>
      <c r="F254" s="36"/>
      <c r="G254" s="36"/>
      <c r="H254" s="36"/>
      <c r="I254" s="36"/>
      <c r="J254" s="36"/>
      <c r="K254" s="36"/>
      <c r="L254" s="36"/>
      <c r="M254" s="36"/>
      <c r="N254" s="36"/>
      <c r="O254" s="36"/>
      <c r="P254" s="36"/>
      <c r="Q254" s="36"/>
      <c r="R254" s="36"/>
      <c r="S254" s="36"/>
      <c r="T254" s="36"/>
      <c r="U254" s="36"/>
      <c r="V254" s="37"/>
      <c r="W254" s="54">
        <v>289.75</v>
      </c>
      <c r="X254" s="54"/>
      <c r="Y254" s="54"/>
      <c r="Z254" s="54">
        <v>256.5</v>
      </c>
      <c r="AA254" s="54"/>
      <c r="AB254" s="54"/>
      <c r="AC254" s="54">
        <v>0</v>
      </c>
      <c r="AD254" s="54"/>
      <c r="AE254" s="54"/>
      <c r="AF254" s="54">
        <v>0</v>
      </c>
      <c r="AG254" s="54"/>
      <c r="AH254" s="54"/>
      <c r="AI254" s="54">
        <v>289.75</v>
      </c>
      <c r="AJ254" s="54"/>
      <c r="AK254" s="54"/>
      <c r="AL254" s="54">
        <v>289.75</v>
      </c>
      <c r="AM254" s="54"/>
      <c r="AN254" s="54"/>
      <c r="AO254" s="54">
        <v>0</v>
      </c>
      <c r="AP254" s="54"/>
      <c r="AQ254" s="54"/>
      <c r="AR254" s="54">
        <v>0</v>
      </c>
      <c r="AS254" s="54"/>
      <c r="AT254" s="54"/>
      <c r="AU254" s="54">
        <v>299</v>
      </c>
      <c r="AV254" s="54"/>
      <c r="AW254" s="54"/>
      <c r="AX254" s="54">
        <v>0</v>
      </c>
      <c r="AY254" s="54"/>
      <c r="AZ254" s="54"/>
      <c r="BA254" s="54">
        <v>299</v>
      </c>
      <c r="BB254" s="54"/>
      <c r="BC254" s="54"/>
      <c r="BD254" s="54">
        <v>0</v>
      </c>
      <c r="BE254" s="54"/>
      <c r="BF254" s="54"/>
      <c r="BG254" s="54">
        <v>299</v>
      </c>
      <c r="BH254" s="54"/>
      <c r="BI254" s="54"/>
      <c r="BJ254" s="54">
        <v>0</v>
      </c>
      <c r="BK254" s="54"/>
      <c r="BL254" s="54"/>
    </row>
    <row r="255" spans="1:79" s="6" customFormat="1" ht="12.75" customHeight="1">
      <c r="A255" s="58">
        <v>5</v>
      </c>
      <c r="B255" s="59"/>
      <c r="C255" s="59"/>
      <c r="D255" s="29" t="s">
        <v>258</v>
      </c>
      <c r="E255" s="30"/>
      <c r="F255" s="30"/>
      <c r="G255" s="30"/>
      <c r="H255" s="30"/>
      <c r="I255" s="30"/>
      <c r="J255" s="30"/>
      <c r="K255" s="30"/>
      <c r="L255" s="30"/>
      <c r="M255" s="30"/>
      <c r="N255" s="30"/>
      <c r="O255" s="30"/>
      <c r="P255" s="30"/>
      <c r="Q255" s="30"/>
      <c r="R255" s="30"/>
      <c r="S255" s="30"/>
      <c r="T255" s="30"/>
      <c r="U255" s="30"/>
      <c r="V255" s="31"/>
      <c r="W255" s="55">
        <v>1495.35</v>
      </c>
      <c r="X255" s="55"/>
      <c r="Y255" s="55"/>
      <c r="Z255" s="55">
        <v>1457.21</v>
      </c>
      <c r="AA255" s="55"/>
      <c r="AB255" s="55"/>
      <c r="AC255" s="55">
        <v>3.08</v>
      </c>
      <c r="AD255" s="55"/>
      <c r="AE255" s="55"/>
      <c r="AF255" s="55">
        <v>3.08</v>
      </c>
      <c r="AG255" s="55"/>
      <c r="AH255" s="55"/>
      <c r="AI255" s="55">
        <v>1491.85</v>
      </c>
      <c r="AJ255" s="55"/>
      <c r="AK255" s="55"/>
      <c r="AL255" s="55">
        <v>1491.85</v>
      </c>
      <c r="AM255" s="55"/>
      <c r="AN255" s="55"/>
      <c r="AO255" s="55">
        <v>3.2199999999999998</v>
      </c>
      <c r="AP255" s="55"/>
      <c r="AQ255" s="55"/>
      <c r="AR255" s="55">
        <v>3.2199999999999998</v>
      </c>
      <c r="AS255" s="55"/>
      <c r="AT255" s="55"/>
      <c r="AU255" s="55">
        <v>1476.58</v>
      </c>
      <c r="AV255" s="55"/>
      <c r="AW255" s="55"/>
      <c r="AX255" s="55">
        <v>3.2199999999999998</v>
      </c>
      <c r="AY255" s="55"/>
      <c r="AZ255" s="55"/>
      <c r="BA255" s="55">
        <v>1476.58</v>
      </c>
      <c r="BB255" s="55"/>
      <c r="BC255" s="55"/>
      <c r="BD255" s="55">
        <v>3.2199999999999998</v>
      </c>
      <c r="BE255" s="55"/>
      <c r="BF255" s="55"/>
      <c r="BG255" s="55">
        <v>1476.58</v>
      </c>
      <c r="BH255" s="55"/>
      <c r="BI255" s="55"/>
      <c r="BJ255" s="55">
        <v>3.2199999999999998</v>
      </c>
      <c r="BK255" s="55"/>
      <c r="BL255" s="55"/>
    </row>
    <row r="256" spans="1:79" s="25" customFormat="1" ht="25.5" customHeight="1">
      <c r="A256" s="56">
        <v>6</v>
      </c>
      <c r="B256" s="57"/>
      <c r="C256" s="57"/>
      <c r="D256" s="35" t="s">
        <v>259</v>
      </c>
      <c r="E256" s="36"/>
      <c r="F256" s="36"/>
      <c r="G256" s="36"/>
      <c r="H256" s="36"/>
      <c r="I256" s="36"/>
      <c r="J256" s="36"/>
      <c r="K256" s="36"/>
      <c r="L256" s="36"/>
      <c r="M256" s="36"/>
      <c r="N256" s="36"/>
      <c r="O256" s="36"/>
      <c r="P256" s="36"/>
      <c r="Q256" s="36"/>
      <c r="R256" s="36"/>
      <c r="S256" s="36"/>
      <c r="T256" s="36"/>
      <c r="U256" s="36"/>
      <c r="V256" s="37"/>
      <c r="W256" s="54" t="s">
        <v>170</v>
      </c>
      <c r="X256" s="54"/>
      <c r="Y256" s="54"/>
      <c r="Z256" s="54" t="s">
        <v>170</v>
      </c>
      <c r="AA256" s="54"/>
      <c r="AB256" s="54"/>
      <c r="AC256" s="54"/>
      <c r="AD256" s="54"/>
      <c r="AE256" s="54"/>
      <c r="AF256" s="54"/>
      <c r="AG256" s="54"/>
      <c r="AH256" s="54"/>
      <c r="AI256" s="54" t="s">
        <v>170</v>
      </c>
      <c r="AJ256" s="54"/>
      <c r="AK256" s="54"/>
      <c r="AL256" s="54" t="s">
        <v>170</v>
      </c>
      <c r="AM256" s="54"/>
      <c r="AN256" s="54"/>
      <c r="AO256" s="54"/>
      <c r="AP256" s="54"/>
      <c r="AQ256" s="54"/>
      <c r="AR256" s="54"/>
      <c r="AS256" s="54"/>
      <c r="AT256" s="54"/>
      <c r="AU256" s="54" t="s">
        <v>170</v>
      </c>
      <c r="AV256" s="54"/>
      <c r="AW256" s="54"/>
      <c r="AX256" s="54"/>
      <c r="AY256" s="54"/>
      <c r="AZ256" s="54"/>
      <c r="BA256" s="54" t="s">
        <v>170</v>
      </c>
      <c r="BB256" s="54"/>
      <c r="BC256" s="54"/>
      <c r="BD256" s="54"/>
      <c r="BE256" s="54"/>
      <c r="BF256" s="54"/>
      <c r="BG256" s="54" t="s">
        <v>170</v>
      </c>
      <c r="BH256" s="54"/>
      <c r="BI256" s="54"/>
      <c r="BJ256" s="54"/>
      <c r="BK256" s="54"/>
      <c r="BL256" s="54"/>
    </row>
    <row r="259" spans="1:79" ht="14.25" customHeight="1">
      <c r="A259" s="42" t="s">
        <v>150</v>
      </c>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row>
    <row r="260" spans="1:79" ht="14.25" customHeight="1">
      <c r="A260" s="42" t="s">
        <v>293</v>
      </c>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c r="BS260" s="42"/>
    </row>
    <row r="261" spans="1:79" ht="15" customHeight="1">
      <c r="A261" s="98" t="s">
        <v>276</v>
      </c>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c r="BJ261" s="98"/>
      <c r="BK261" s="98"/>
      <c r="BL261" s="98"/>
      <c r="BM261" s="98"/>
      <c r="BN261" s="98"/>
      <c r="BO261" s="98"/>
      <c r="BP261" s="98"/>
      <c r="BQ261" s="98"/>
      <c r="BR261" s="98"/>
      <c r="BS261" s="98"/>
    </row>
    <row r="262" spans="1:79" ht="22.5" customHeight="1">
      <c r="A262" s="39" t="s">
        <v>6</v>
      </c>
      <c r="B262" s="39"/>
      <c r="C262" s="39"/>
      <c r="D262" s="39"/>
      <c r="E262" s="39"/>
      <c r="F262" s="39"/>
      <c r="G262" s="39" t="s">
        <v>126</v>
      </c>
      <c r="H262" s="39"/>
      <c r="I262" s="39"/>
      <c r="J262" s="39"/>
      <c r="K262" s="39"/>
      <c r="L262" s="39"/>
      <c r="M262" s="39"/>
      <c r="N262" s="39"/>
      <c r="O262" s="39"/>
      <c r="P262" s="39"/>
      <c r="Q262" s="39"/>
      <c r="R262" s="39"/>
      <c r="S262" s="39"/>
      <c r="T262" s="39" t="s">
        <v>13</v>
      </c>
      <c r="U262" s="39"/>
      <c r="V262" s="39"/>
      <c r="W262" s="39"/>
      <c r="X262" s="39"/>
      <c r="Y262" s="39"/>
      <c r="Z262" s="39"/>
      <c r="AA262" s="60" t="s">
        <v>277</v>
      </c>
      <c r="AB262" s="108"/>
      <c r="AC262" s="108"/>
      <c r="AD262" s="108"/>
      <c r="AE262" s="108"/>
      <c r="AF262" s="108"/>
      <c r="AG262" s="108"/>
      <c r="AH262" s="108"/>
      <c r="AI262" s="108"/>
      <c r="AJ262" s="108"/>
      <c r="AK262" s="108"/>
      <c r="AL262" s="108"/>
      <c r="AM262" s="108"/>
      <c r="AN262" s="108"/>
      <c r="AO262" s="109"/>
      <c r="AP262" s="60" t="s">
        <v>280</v>
      </c>
      <c r="AQ262" s="61"/>
      <c r="AR262" s="61"/>
      <c r="AS262" s="61"/>
      <c r="AT262" s="61"/>
      <c r="AU262" s="61"/>
      <c r="AV262" s="61"/>
      <c r="AW262" s="61"/>
      <c r="AX262" s="61"/>
      <c r="AY262" s="61"/>
      <c r="AZ262" s="61"/>
      <c r="BA262" s="61"/>
      <c r="BB262" s="61"/>
      <c r="BC262" s="61"/>
      <c r="BD262" s="62"/>
      <c r="BE262" s="60" t="s">
        <v>287</v>
      </c>
      <c r="BF262" s="61"/>
      <c r="BG262" s="61"/>
      <c r="BH262" s="61"/>
      <c r="BI262" s="61"/>
      <c r="BJ262" s="61"/>
      <c r="BK262" s="61"/>
      <c r="BL262" s="61"/>
      <c r="BM262" s="61"/>
      <c r="BN262" s="61"/>
      <c r="BO262" s="61"/>
      <c r="BP262" s="61"/>
      <c r="BQ262" s="61"/>
      <c r="BR262" s="61"/>
      <c r="BS262" s="62"/>
    </row>
    <row r="263" spans="1:79" ht="36.7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t="s">
        <v>4</v>
      </c>
      <c r="AB263" s="39"/>
      <c r="AC263" s="39"/>
      <c r="AD263" s="39"/>
      <c r="AE263" s="39"/>
      <c r="AF263" s="39" t="s">
        <v>3</v>
      </c>
      <c r="AG263" s="39"/>
      <c r="AH263" s="39"/>
      <c r="AI263" s="39"/>
      <c r="AJ263" s="39"/>
      <c r="AK263" s="39" t="s">
        <v>89</v>
      </c>
      <c r="AL263" s="39"/>
      <c r="AM263" s="39"/>
      <c r="AN263" s="39"/>
      <c r="AO263" s="39"/>
      <c r="AP263" s="39" t="s">
        <v>4</v>
      </c>
      <c r="AQ263" s="39"/>
      <c r="AR263" s="39"/>
      <c r="AS263" s="39"/>
      <c r="AT263" s="39"/>
      <c r="AU263" s="39" t="s">
        <v>3</v>
      </c>
      <c r="AV263" s="39"/>
      <c r="AW263" s="39"/>
      <c r="AX263" s="39"/>
      <c r="AY263" s="39"/>
      <c r="AZ263" s="39" t="s">
        <v>96</v>
      </c>
      <c r="BA263" s="39"/>
      <c r="BB263" s="39"/>
      <c r="BC263" s="39"/>
      <c r="BD263" s="39"/>
      <c r="BE263" s="39" t="s">
        <v>4</v>
      </c>
      <c r="BF263" s="39"/>
      <c r="BG263" s="39"/>
      <c r="BH263" s="39"/>
      <c r="BI263" s="39"/>
      <c r="BJ263" s="39" t="s">
        <v>3</v>
      </c>
      <c r="BK263" s="39"/>
      <c r="BL263" s="39"/>
      <c r="BM263" s="39"/>
      <c r="BN263" s="39"/>
      <c r="BO263" s="39" t="s">
        <v>127</v>
      </c>
      <c r="BP263" s="39"/>
      <c r="BQ263" s="39"/>
      <c r="BR263" s="39"/>
      <c r="BS263" s="39"/>
    </row>
    <row r="264" spans="1:79" ht="15" customHeight="1">
      <c r="A264" s="39">
        <v>1</v>
      </c>
      <c r="B264" s="39"/>
      <c r="C264" s="39"/>
      <c r="D264" s="39"/>
      <c r="E264" s="39"/>
      <c r="F264" s="39"/>
      <c r="G264" s="39">
        <v>2</v>
      </c>
      <c r="H264" s="39"/>
      <c r="I264" s="39"/>
      <c r="J264" s="39"/>
      <c r="K264" s="39"/>
      <c r="L264" s="39"/>
      <c r="M264" s="39"/>
      <c r="N264" s="39"/>
      <c r="O264" s="39"/>
      <c r="P264" s="39"/>
      <c r="Q264" s="39"/>
      <c r="R264" s="39"/>
      <c r="S264" s="39"/>
      <c r="T264" s="39">
        <v>3</v>
      </c>
      <c r="U264" s="39"/>
      <c r="V264" s="39"/>
      <c r="W264" s="39"/>
      <c r="X264" s="39"/>
      <c r="Y264" s="39"/>
      <c r="Z264" s="39"/>
      <c r="AA264" s="39">
        <v>4</v>
      </c>
      <c r="AB264" s="39"/>
      <c r="AC264" s="39"/>
      <c r="AD264" s="39"/>
      <c r="AE264" s="39"/>
      <c r="AF264" s="39">
        <v>5</v>
      </c>
      <c r="AG264" s="39"/>
      <c r="AH264" s="39"/>
      <c r="AI264" s="39"/>
      <c r="AJ264" s="39"/>
      <c r="AK264" s="39">
        <v>6</v>
      </c>
      <c r="AL264" s="39"/>
      <c r="AM264" s="39"/>
      <c r="AN264" s="39"/>
      <c r="AO264" s="39"/>
      <c r="AP264" s="39">
        <v>7</v>
      </c>
      <c r="AQ264" s="39"/>
      <c r="AR264" s="39"/>
      <c r="AS264" s="39"/>
      <c r="AT264" s="39"/>
      <c r="AU264" s="39">
        <v>8</v>
      </c>
      <c r="AV264" s="39"/>
      <c r="AW264" s="39"/>
      <c r="AX264" s="39"/>
      <c r="AY264" s="39"/>
      <c r="AZ264" s="39">
        <v>9</v>
      </c>
      <c r="BA264" s="39"/>
      <c r="BB264" s="39"/>
      <c r="BC264" s="39"/>
      <c r="BD264" s="39"/>
      <c r="BE264" s="39">
        <v>10</v>
      </c>
      <c r="BF264" s="39"/>
      <c r="BG264" s="39"/>
      <c r="BH264" s="39"/>
      <c r="BI264" s="39"/>
      <c r="BJ264" s="39">
        <v>11</v>
      </c>
      <c r="BK264" s="39"/>
      <c r="BL264" s="39"/>
      <c r="BM264" s="39"/>
      <c r="BN264" s="39"/>
      <c r="BO264" s="39">
        <v>12</v>
      </c>
      <c r="BP264" s="39"/>
      <c r="BQ264" s="39"/>
      <c r="BR264" s="39"/>
      <c r="BS264" s="39"/>
    </row>
    <row r="265" spans="1:79" s="1" customFormat="1" ht="15" hidden="1" customHeight="1">
      <c r="A265" s="51" t="s">
        <v>69</v>
      </c>
      <c r="B265" s="51"/>
      <c r="C265" s="51"/>
      <c r="D265" s="51"/>
      <c r="E265" s="51"/>
      <c r="F265" s="51"/>
      <c r="G265" s="52" t="s">
        <v>57</v>
      </c>
      <c r="H265" s="52"/>
      <c r="I265" s="52"/>
      <c r="J265" s="52"/>
      <c r="K265" s="52"/>
      <c r="L265" s="52"/>
      <c r="M265" s="52"/>
      <c r="N265" s="52"/>
      <c r="O265" s="52"/>
      <c r="P265" s="52"/>
      <c r="Q265" s="52"/>
      <c r="R265" s="52"/>
      <c r="S265" s="52"/>
      <c r="T265" s="52" t="s">
        <v>79</v>
      </c>
      <c r="U265" s="52"/>
      <c r="V265" s="52"/>
      <c r="W265" s="52"/>
      <c r="X265" s="52"/>
      <c r="Y265" s="52"/>
      <c r="Z265" s="52"/>
      <c r="AA265" s="38" t="s">
        <v>65</v>
      </c>
      <c r="AB265" s="38"/>
      <c r="AC265" s="38"/>
      <c r="AD265" s="38"/>
      <c r="AE265" s="38"/>
      <c r="AF265" s="38" t="s">
        <v>66</v>
      </c>
      <c r="AG265" s="38"/>
      <c r="AH265" s="38"/>
      <c r="AI265" s="38"/>
      <c r="AJ265" s="38"/>
      <c r="AK265" s="73" t="s">
        <v>122</v>
      </c>
      <c r="AL265" s="73"/>
      <c r="AM265" s="73"/>
      <c r="AN265" s="73"/>
      <c r="AO265" s="73"/>
      <c r="AP265" s="38" t="s">
        <v>67</v>
      </c>
      <c r="AQ265" s="38"/>
      <c r="AR265" s="38"/>
      <c r="AS265" s="38"/>
      <c r="AT265" s="38"/>
      <c r="AU265" s="38" t="s">
        <v>68</v>
      </c>
      <c r="AV265" s="38"/>
      <c r="AW265" s="38"/>
      <c r="AX265" s="38"/>
      <c r="AY265" s="38"/>
      <c r="AZ265" s="73" t="s">
        <v>122</v>
      </c>
      <c r="BA265" s="73"/>
      <c r="BB265" s="73"/>
      <c r="BC265" s="73"/>
      <c r="BD265" s="73"/>
      <c r="BE265" s="38" t="s">
        <v>58</v>
      </c>
      <c r="BF265" s="38"/>
      <c r="BG265" s="38"/>
      <c r="BH265" s="38"/>
      <c r="BI265" s="38"/>
      <c r="BJ265" s="38" t="s">
        <v>59</v>
      </c>
      <c r="BK265" s="38"/>
      <c r="BL265" s="38"/>
      <c r="BM265" s="38"/>
      <c r="BN265" s="38"/>
      <c r="BO265" s="73" t="s">
        <v>122</v>
      </c>
      <c r="BP265" s="73"/>
      <c r="BQ265" s="73"/>
      <c r="BR265" s="73"/>
      <c r="BS265" s="73"/>
      <c r="CA265" s="1" t="s">
        <v>44</v>
      </c>
    </row>
    <row r="266" spans="1:79" s="25" customFormat="1" ht="33.75" customHeight="1">
      <c r="A266" s="34">
        <v>1</v>
      </c>
      <c r="B266" s="34"/>
      <c r="C266" s="34"/>
      <c r="D266" s="34"/>
      <c r="E266" s="34"/>
      <c r="F266" s="34"/>
      <c r="G266" s="35" t="s">
        <v>260</v>
      </c>
      <c r="H266" s="36"/>
      <c r="I266" s="36"/>
      <c r="J266" s="36"/>
      <c r="K266" s="36"/>
      <c r="L266" s="36"/>
      <c r="M266" s="36"/>
      <c r="N266" s="36"/>
      <c r="O266" s="36"/>
      <c r="P266" s="36"/>
      <c r="Q266" s="36"/>
      <c r="R266" s="36"/>
      <c r="S266" s="37"/>
      <c r="T266" s="53" t="s">
        <v>261</v>
      </c>
      <c r="U266" s="106"/>
      <c r="V266" s="106"/>
      <c r="W266" s="106"/>
      <c r="X266" s="106"/>
      <c r="Y266" s="106"/>
      <c r="Z266" s="107"/>
      <c r="AA266" s="33">
        <v>1799538.34</v>
      </c>
      <c r="AB266" s="33"/>
      <c r="AC266" s="33"/>
      <c r="AD266" s="33"/>
      <c r="AE266" s="33"/>
      <c r="AF266" s="33">
        <v>1481207.52</v>
      </c>
      <c r="AG266" s="33"/>
      <c r="AH266" s="33"/>
      <c r="AI266" s="33"/>
      <c r="AJ266" s="33"/>
      <c r="AK266" s="33">
        <f>IF(ISNUMBER(AA266),AA266,0)+IF(ISNUMBER(AF266),AF266,0)</f>
        <v>3280745.8600000003</v>
      </c>
      <c r="AL266" s="33"/>
      <c r="AM266" s="33"/>
      <c r="AN266" s="33"/>
      <c r="AO266" s="33"/>
      <c r="AP266" s="33">
        <v>20626560</v>
      </c>
      <c r="AQ266" s="33"/>
      <c r="AR266" s="33"/>
      <c r="AS266" s="33"/>
      <c r="AT266" s="33"/>
      <c r="AU266" s="33">
        <v>87500</v>
      </c>
      <c r="AV266" s="33"/>
      <c r="AW266" s="33"/>
      <c r="AX266" s="33"/>
      <c r="AY266" s="33"/>
      <c r="AZ266" s="33">
        <f>IF(ISNUMBER(AP266),AP266,0)+IF(ISNUMBER(AU266),AU266,0)</f>
        <v>20714060</v>
      </c>
      <c r="BA266" s="33"/>
      <c r="BB266" s="33"/>
      <c r="BC266" s="33"/>
      <c r="BD266" s="33"/>
      <c r="BE266" s="33">
        <v>0</v>
      </c>
      <c r="BF266" s="33"/>
      <c r="BG266" s="33"/>
      <c r="BH266" s="33"/>
      <c r="BI266" s="33"/>
      <c r="BJ266" s="33">
        <v>0</v>
      </c>
      <c r="BK266" s="33"/>
      <c r="BL266" s="33"/>
      <c r="BM266" s="33"/>
      <c r="BN266" s="33"/>
      <c r="BO266" s="33">
        <f>IF(ISNUMBER(BE266),BE266,0)+IF(ISNUMBER(BJ266),BJ266,0)</f>
        <v>0</v>
      </c>
      <c r="BP266" s="33"/>
      <c r="BQ266" s="33"/>
      <c r="BR266" s="33"/>
      <c r="BS266" s="33"/>
      <c r="CA266" s="25" t="s">
        <v>45</v>
      </c>
    </row>
    <row r="267" spans="1:79" s="25" customFormat="1" ht="51" customHeight="1">
      <c r="A267" s="34">
        <v>2</v>
      </c>
      <c r="B267" s="34"/>
      <c r="C267" s="34"/>
      <c r="D267" s="34"/>
      <c r="E267" s="34"/>
      <c r="F267" s="34"/>
      <c r="G267" s="35" t="s">
        <v>262</v>
      </c>
      <c r="H267" s="36"/>
      <c r="I267" s="36"/>
      <c r="J267" s="36"/>
      <c r="K267" s="36"/>
      <c r="L267" s="36"/>
      <c r="M267" s="36"/>
      <c r="N267" s="36"/>
      <c r="O267" s="36"/>
      <c r="P267" s="36"/>
      <c r="Q267" s="36"/>
      <c r="R267" s="36"/>
      <c r="S267" s="37"/>
      <c r="T267" s="53" t="s">
        <v>263</v>
      </c>
      <c r="U267" s="36"/>
      <c r="V267" s="36"/>
      <c r="W267" s="36"/>
      <c r="X267" s="36"/>
      <c r="Y267" s="36"/>
      <c r="Z267" s="37"/>
      <c r="AA267" s="33">
        <v>667811.51</v>
      </c>
      <c r="AB267" s="33"/>
      <c r="AC267" s="33"/>
      <c r="AD267" s="33"/>
      <c r="AE267" s="33"/>
      <c r="AF267" s="33">
        <v>0</v>
      </c>
      <c r="AG267" s="33"/>
      <c r="AH267" s="33"/>
      <c r="AI267" s="33"/>
      <c r="AJ267" s="33"/>
      <c r="AK267" s="33">
        <f>IF(ISNUMBER(AA267),AA267,0)+IF(ISNUMBER(AF267),AF267,0)</f>
        <v>667811.51</v>
      </c>
      <c r="AL267" s="33"/>
      <c r="AM267" s="33"/>
      <c r="AN267" s="33"/>
      <c r="AO267" s="33"/>
      <c r="AP267" s="33">
        <v>1308487</v>
      </c>
      <c r="AQ267" s="33"/>
      <c r="AR267" s="33"/>
      <c r="AS267" s="33"/>
      <c r="AT267" s="33"/>
      <c r="AU267" s="33">
        <v>0</v>
      </c>
      <c r="AV267" s="33"/>
      <c r="AW267" s="33"/>
      <c r="AX267" s="33"/>
      <c r="AY267" s="33"/>
      <c r="AZ267" s="33">
        <f>IF(ISNUMBER(AP267),AP267,0)+IF(ISNUMBER(AU267),AU267,0)</f>
        <v>1308487</v>
      </c>
      <c r="BA267" s="33"/>
      <c r="BB267" s="33"/>
      <c r="BC267" s="33"/>
      <c r="BD267" s="33"/>
      <c r="BE267" s="33">
        <v>0</v>
      </c>
      <c r="BF267" s="33"/>
      <c r="BG267" s="33"/>
      <c r="BH267" s="33"/>
      <c r="BI267" s="33"/>
      <c r="BJ267" s="33">
        <v>0</v>
      </c>
      <c r="BK267" s="33"/>
      <c r="BL267" s="33"/>
      <c r="BM267" s="33"/>
      <c r="BN267" s="33"/>
      <c r="BO267" s="33">
        <f>IF(ISNUMBER(BE267),BE267,0)+IF(ISNUMBER(BJ267),BJ267,0)</f>
        <v>0</v>
      </c>
      <c r="BP267" s="33"/>
      <c r="BQ267" s="33"/>
      <c r="BR267" s="33"/>
      <c r="BS267" s="33"/>
    </row>
    <row r="268" spans="1:79" s="25" customFormat="1" ht="33.75" customHeight="1">
      <c r="A268" s="34">
        <v>3</v>
      </c>
      <c r="B268" s="34"/>
      <c r="C268" s="34"/>
      <c r="D268" s="34"/>
      <c r="E268" s="34"/>
      <c r="F268" s="34"/>
      <c r="G268" s="35" t="s">
        <v>264</v>
      </c>
      <c r="H268" s="36"/>
      <c r="I268" s="36"/>
      <c r="J268" s="36"/>
      <c r="K268" s="36"/>
      <c r="L268" s="36"/>
      <c r="M268" s="36"/>
      <c r="N268" s="36"/>
      <c r="O268" s="36"/>
      <c r="P268" s="36"/>
      <c r="Q268" s="36"/>
      <c r="R268" s="36"/>
      <c r="S268" s="37"/>
      <c r="T268" s="53" t="s">
        <v>265</v>
      </c>
      <c r="U268" s="36"/>
      <c r="V268" s="36"/>
      <c r="W268" s="36"/>
      <c r="X268" s="36"/>
      <c r="Y268" s="36"/>
      <c r="Z268" s="37"/>
      <c r="AA268" s="33">
        <v>0</v>
      </c>
      <c r="AB268" s="33"/>
      <c r="AC268" s="33"/>
      <c r="AD268" s="33"/>
      <c r="AE268" s="33"/>
      <c r="AF268" s="33">
        <v>0</v>
      </c>
      <c r="AG268" s="33"/>
      <c r="AH268" s="33"/>
      <c r="AI268" s="33"/>
      <c r="AJ268" s="33"/>
      <c r="AK268" s="33">
        <f>IF(ISNUMBER(AA268),AA268,0)+IF(ISNUMBER(AF268),AF268,0)</f>
        <v>0</v>
      </c>
      <c r="AL268" s="33"/>
      <c r="AM268" s="33"/>
      <c r="AN268" s="33"/>
      <c r="AO268" s="33"/>
      <c r="AP268" s="33">
        <v>0</v>
      </c>
      <c r="AQ268" s="33"/>
      <c r="AR268" s="33"/>
      <c r="AS268" s="33"/>
      <c r="AT268" s="33"/>
      <c r="AU268" s="33">
        <v>0</v>
      </c>
      <c r="AV268" s="33"/>
      <c r="AW268" s="33"/>
      <c r="AX268" s="33"/>
      <c r="AY268" s="33"/>
      <c r="AZ268" s="33">
        <f>IF(ISNUMBER(AP268),AP268,0)+IF(ISNUMBER(AU268),AU268,0)</f>
        <v>0</v>
      </c>
      <c r="BA268" s="33"/>
      <c r="BB268" s="33"/>
      <c r="BC268" s="33"/>
      <c r="BD268" s="33"/>
      <c r="BE268" s="33">
        <v>25684154</v>
      </c>
      <c r="BF268" s="33"/>
      <c r="BG268" s="33"/>
      <c r="BH268" s="33"/>
      <c r="BI268" s="33"/>
      <c r="BJ268" s="33">
        <v>6096950</v>
      </c>
      <c r="BK268" s="33"/>
      <c r="BL268" s="33"/>
      <c r="BM268" s="33"/>
      <c r="BN268" s="33"/>
      <c r="BO268" s="33">
        <f>IF(ISNUMBER(BE268),BE268,0)+IF(ISNUMBER(BJ268),BJ268,0)</f>
        <v>31781104</v>
      </c>
      <c r="BP268" s="33"/>
      <c r="BQ268" s="33"/>
      <c r="BR268" s="33"/>
      <c r="BS268" s="33"/>
    </row>
    <row r="269" spans="1:79" s="25" customFormat="1" ht="51" customHeight="1">
      <c r="A269" s="34">
        <v>4</v>
      </c>
      <c r="B269" s="34"/>
      <c r="C269" s="34"/>
      <c r="D269" s="34"/>
      <c r="E269" s="34"/>
      <c r="F269" s="34"/>
      <c r="G269" s="35" t="s">
        <v>266</v>
      </c>
      <c r="H269" s="36"/>
      <c r="I269" s="36"/>
      <c r="J269" s="36"/>
      <c r="K269" s="36"/>
      <c r="L269" s="36"/>
      <c r="M269" s="36"/>
      <c r="N269" s="36"/>
      <c r="O269" s="36"/>
      <c r="P269" s="36"/>
      <c r="Q269" s="36"/>
      <c r="R269" s="36"/>
      <c r="S269" s="37"/>
      <c r="T269" s="53" t="s">
        <v>267</v>
      </c>
      <c r="U269" s="36"/>
      <c r="V269" s="36"/>
      <c r="W269" s="36"/>
      <c r="X269" s="36"/>
      <c r="Y269" s="36"/>
      <c r="Z269" s="37"/>
      <c r="AA269" s="33">
        <v>0</v>
      </c>
      <c r="AB269" s="33"/>
      <c r="AC269" s="33"/>
      <c r="AD269" s="33"/>
      <c r="AE269" s="33"/>
      <c r="AF269" s="33">
        <v>0</v>
      </c>
      <c r="AG269" s="33"/>
      <c r="AH269" s="33"/>
      <c r="AI269" s="33"/>
      <c r="AJ269" s="33"/>
      <c r="AK269" s="33">
        <f>IF(ISNUMBER(AA269),AA269,0)+IF(ISNUMBER(AF269),AF269,0)</f>
        <v>0</v>
      </c>
      <c r="AL269" s="33"/>
      <c r="AM269" s="33"/>
      <c r="AN269" s="33"/>
      <c r="AO269" s="33"/>
      <c r="AP269" s="33">
        <v>0</v>
      </c>
      <c r="AQ269" s="33"/>
      <c r="AR269" s="33"/>
      <c r="AS269" s="33"/>
      <c r="AT269" s="33"/>
      <c r="AU269" s="33">
        <v>0</v>
      </c>
      <c r="AV269" s="33"/>
      <c r="AW269" s="33"/>
      <c r="AX269" s="33"/>
      <c r="AY269" s="33"/>
      <c r="AZ269" s="33">
        <f>IF(ISNUMBER(AP269),AP269,0)+IF(ISNUMBER(AU269),AU269,0)</f>
        <v>0</v>
      </c>
      <c r="BA269" s="33"/>
      <c r="BB269" s="33"/>
      <c r="BC269" s="33"/>
      <c r="BD269" s="33"/>
      <c r="BE269" s="33">
        <v>1472038</v>
      </c>
      <c r="BF269" s="33"/>
      <c r="BG269" s="33"/>
      <c r="BH269" s="33"/>
      <c r="BI269" s="33"/>
      <c r="BJ269" s="33">
        <v>0</v>
      </c>
      <c r="BK269" s="33"/>
      <c r="BL269" s="33"/>
      <c r="BM269" s="33"/>
      <c r="BN269" s="33"/>
      <c r="BO269" s="33">
        <f>IF(ISNUMBER(BE269),BE269,0)+IF(ISNUMBER(BJ269),BJ269,0)</f>
        <v>1472038</v>
      </c>
      <c r="BP269" s="33"/>
      <c r="BQ269" s="33"/>
      <c r="BR269" s="33"/>
      <c r="BS269" s="33"/>
    </row>
    <row r="270" spans="1:79" s="6" customFormat="1" ht="12.75" customHeight="1">
      <c r="A270" s="28"/>
      <c r="B270" s="28"/>
      <c r="C270" s="28"/>
      <c r="D270" s="28"/>
      <c r="E270" s="28"/>
      <c r="F270" s="28"/>
      <c r="G270" s="29" t="s">
        <v>144</v>
      </c>
      <c r="H270" s="30"/>
      <c r="I270" s="30"/>
      <c r="J270" s="30"/>
      <c r="K270" s="30"/>
      <c r="L270" s="30"/>
      <c r="M270" s="30"/>
      <c r="N270" s="30"/>
      <c r="O270" s="30"/>
      <c r="P270" s="30"/>
      <c r="Q270" s="30"/>
      <c r="R270" s="30"/>
      <c r="S270" s="31"/>
      <c r="T270" s="40"/>
      <c r="U270" s="30"/>
      <c r="V270" s="30"/>
      <c r="W270" s="30"/>
      <c r="X270" s="30"/>
      <c r="Y270" s="30"/>
      <c r="Z270" s="31"/>
      <c r="AA270" s="32">
        <v>2467349.85</v>
      </c>
      <c r="AB270" s="32"/>
      <c r="AC270" s="32"/>
      <c r="AD270" s="32"/>
      <c r="AE270" s="32"/>
      <c r="AF270" s="32">
        <v>1481207.52</v>
      </c>
      <c r="AG270" s="32"/>
      <c r="AH270" s="32"/>
      <c r="AI270" s="32"/>
      <c r="AJ270" s="32"/>
      <c r="AK270" s="32">
        <f>IF(ISNUMBER(AA270),AA270,0)+IF(ISNUMBER(AF270),AF270,0)</f>
        <v>3948557.37</v>
      </c>
      <c r="AL270" s="32"/>
      <c r="AM270" s="32"/>
      <c r="AN270" s="32"/>
      <c r="AO270" s="32"/>
      <c r="AP270" s="32">
        <v>21935047</v>
      </c>
      <c r="AQ270" s="32"/>
      <c r="AR270" s="32"/>
      <c r="AS270" s="32"/>
      <c r="AT270" s="32"/>
      <c r="AU270" s="32">
        <v>87500</v>
      </c>
      <c r="AV270" s="32"/>
      <c r="AW270" s="32"/>
      <c r="AX270" s="32"/>
      <c r="AY270" s="32"/>
      <c r="AZ270" s="32">
        <f>IF(ISNUMBER(AP270),AP270,0)+IF(ISNUMBER(AU270),AU270,0)</f>
        <v>22022547</v>
      </c>
      <c r="BA270" s="32"/>
      <c r="BB270" s="32"/>
      <c r="BC270" s="32"/>
      <c r="BD270" s="32"/>
      <c r="BE270" s="32">
        <f>SUM(BE268:BE269)</f>
        <v>27156192</v>
      </c>
      <c r="BF270" s="32"/>
      <c r="BG270" s="32"/>
      <c r="BH270" s="32"/>
      <c r="BI270" s="32"/>
      <c r="BJ270" s="32">
        <v>6096950</v>
      </c>
      <c r="BK270" s="32"/>
      <c r="BL270" s="32"/>
      <c r="BM270" s="32"/>
      <c r="BN270" s="32"/>
      <c r="BO270" s="32">
        <f>IF(ISNUMBER(BE270),BE270,0)+IF(ISNUMBER(BJ270),BJ270,0)</f>
        <v>33253142</v>
      </c>
      <c r="BP270" s="32"/>
      <c r="BQ270" s="32"/>
      <c r="BR270" s="32"/>
      <c r="BS270" s="32"/>
    </row>
    <row r="272" spans="1:79" ht="13.5" customHeight="1">
      <c r="A272" s="42" t="s">
        <v>309</v>
      </c>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row>
    <row r="273" spans="1:79" ht="15" customHeight="1">
      <c r="A273" s="43" t="s">
        <v>276</v>
      </c>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row>
    <row r="274" spans="1:79" ht="24" customHeight="1">
      <c r="A274" s="39" t="s">
        <v>6</v>
      </c>
      <c r="B274" s="39"/>
      <c r="C274" s="39"/>
      <c r="D274" s="39"/>
      <c r="E274" s="39"/>
      <c r="F274" s="39"/>
      <c r="G274" s="39" t="s">
        <v>126</v>
      </c>
      <c r="H274" s="39"/>
      <c r="I274" s="39"/>
      <c r="J274" s="39"/>
      <c r="K274" s="39"/>
      <c r="L274" s="39"/>
      <c r="M274" s="39"/>
      <c r="N274" s="39"/>
      <c r="O274" s="39"/>
      <c r="P274" s="39"/>
      <c r="Q274" s="39"/>
      <c r="R274" s="39"/>
      <c r="S274" s="39"/>
      <c r="T274" s="39" t="s">
        <v>13</v>
      </c>
      <c r="U274" s="39"/>
      <c r="V274" s="39"/>
      <c r="W274" s="39"/>
      <c r="X274" s="39"/>
      <c r="Y274" s="39"/>
      <c r="Z274" s="39"/>
      <c r="AA274" s="60" t="s">
        <v>298</v>
      </c>
      <c r="AB274" s="108"/>
      <c r="AC274" s="108"/>
      <c r="AD274" s="108"/>
      <c r="AE274" s="108"/>
      <c r="AF274" s="108"/>
      <c r="AG274" s="108"/>
      <c r="AH274" s="108"/>
      <c r="AI274" s="108"/>
      <c r="AJ274" s="108"/>
      <c r="AK274" s="108"/>
      <c r="AL274" s="108"/>
      <c r="AM274" s="108"/>
      <c r="AN274" s="108"/>
      <c r="AO274" s="109"/>
      <c r="AP274" s="60" t="s">
        <v>303</v>
      </c>
      <c r="AQ274" s="61"/>
      <c r="AR274" s="61"/>
      <c r="AS274" s="61"/>
      <c r="AT274" s="61"/>
      <c r="AU274" s="61"/>
      <c r="AV274" s="61"/>
      <c r="AW274" s="61"/>
      <c r="AX274" s="61"/>
      <c r="AY274" s="61"/>
      <c r="AZ274" s="61"/>
      <c r="BA274" s="61"/>
      <c r="BB274" s="61"/>
      <c r="BC274" s="61"/>
      <c r="BD274" s="62"/>
    </row>
    <row r="275" spans="1:79" ht="32.1"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t="s">
        <v>4</v>
      </c>
      <c r="AB275" s="39"/>
      <c r="AC275" s="39"/>
      <c r="AD275" s="39"/>
      <c r="AE275" s="39"/>
      <c r="AF275" s="39" t="s">
        <v>3</v>
      </c>
      <c r="AG275" s="39"/>
      <c r="AH275" s="39"/>
      <c r="AI275" s="39"/>
      <c r="AJ275" s="39"/>
      <c r="AK275" s="39" t="s">
        <v>89</v>
      </c>
      <c r="AL275" s="39"/>
      <c r="AM275" s="39"/>
      <c r="AN275" s="39"/>
      <c r="AO275" s="39"/>
      <c r="AP275" s="39" t="s">
        <v>4</v>
      </c>
      <c r="AQ275" s="39"/>
      <c r="AR275" s="39"/>
      <c r="AS275" s="39"/>
      <c r="AT275" s="39"/>
      <c r="AU275" s="39" t="s">
        <v>3</v>
      </c>
      <c r="AV275" s="39"/>
      <c r="AW275" s="39"/>
      <c r="AX275" s="39"/>
      <c r="AY275" s="39"/>
      <c r="AZ275" s="39" t="s">
        <v>96</v>
      </c>
      <c r="BA275" s="39"/>
      <c r="BB275" s="39"/>
      <c r="BC275" s="39"/>
      <c r="BD275" s="39"/>
    </row>
    <row r="276" spans="1:79" ht="15" customHeight="1">
      <c r="A276" s="39">
        <v>1</v>
      </c>
      <c r="B276" s="39"/>
      <c r="C276" s="39"/>
      <c r="D276" s="39"/>
      <c r="E276" s="39"/>
      <c r="F276" s="39"/>
      <c r="G276" s="39">
        <v>2</v>
      </c>
      <c r="H276" s="39"/>
      <c r="I276" s="39"/>
      <c r="J276" s="39"/>
      <c r="K276" s="39"/>
      <c r="L276" s="39"/>
      <c r="M276" s="39"/>
      <c r="N276" s="39"/>
      <c r="O276" s="39"/>
      <c r="P276" s="39"/>
      <c r="Q276" s="39"/>
      <c r="R276" s="39"/>
      <c r="S276" s="39"/>
      <c r="T276" s="39">
        <v>3</v>
      </c>
      <c r="U276" s="39"/>
      <c r="V276" s="39"/>
      <c r="W276" s="39"/>
      <c r="X276" s="39"/>
      <c r="Y276" s="39"/>
      <c r="Z276" s="39"/>
      <c r="AA276" s="39">
        <v>4</v>
      </c>
      <c r="AB276" s="39"/>
      <c r="AC276" s="39"/>
      <c r="AD276" s="39"/>
      <c r="AE276" s="39"/>
      <c r="AF276" s="39">
        <v>5</v>
      </c>
      <c r="AG276" s="39"/>
      <c r="AH276" s="39"/>
      <c r="AI276" s="39"/>
      <c r="AJ276" s="39"/>
      <c r="AK276" s="39">
        <v>6</v>
      </c>
      <c r="AL276" s="39"/>
      <c r="AM276" s="39"/>
      <c r="AN276" s="39"/>
      <c r="AO276" s="39"/>
      <c r="AP276" s="39">
        <v>7</v>
      </c>
      <c r="AQ276" s="39"/>
      <c r="AR276" s="39"/>
      <c r="AS276" s="39"/>
      <c r="AT276" s="39"/>
      <c r="AU276" s="39">
        <v>8</v>
      </c>
      <c r="AV276" s="39"/>
      <c r="AW276" s="39"/>
      <c r="AX276" s="39"/>
      <c r="AY276" s="39"/>
      <c r="AZ276" s="39">
        <v>9</v>
      </c>
      <c r="BA276" s="39"/>
      <c r="BB276" s="39"/>
      <c r="BC276" s="39"/>
      <c r="BD276" s="39"/>
    </row>
    <row r="277" spans="1:79" s="1" customFormat="1" ht="12" hidden="1" customHeight="1">
      <c r="A277" s="51" t="s">
        <v>69</v>
      </c>
      <c r="B277" s="51"/>
      <c r="C277" s="51"/>
      <c r="D277" s="51"/>
      <c r="E277" s="51"/>
      <c r="F277" s="51"/>
      <c r="G277" s="52" t="s">
        <v>57</v>
      </c>
      <c r="H277" s="52"/>
      <c r="I277" s="52"/>
      <c r="J277" s="52"/>
      <c r="K277" s="52"/>
      <c r="L277" s="52"/>
      <c r="M277" s="52"/>
      <c r="N277" s="52"/>
      <c r="O277" s="52"/>
      <c r="P277" s="52"/>
      <c r="Q277" s="52"/>
      <c r="R277" s="52"/>
      <c r="S277" s="52"/>
      <c r="T277" s="52" t="s">
        <v>79</v>
      </c>
      <c r="U277" s="52"/>
      <c r="V277" s="52"/>
      <c r="W277" s="52"/>
      <c r="X277" s="52"/>
      <c r="Y277" s="52"/>
      <c r="Z277" s="52"/>
      <c r="AA277" s="38" t="s">
        <v>60</v>
      </c>
      <c r="AB277" s="38"/>
      <c r="AC277" s="38"/>
      <c r="AD277" s="38"/>
      <c r="AE277" s="38"/>
      <c r="AF277" s="38" t="s">
        <v>61</v>
      </c>
      <c r="AG277" s="38"/>
      <c r="AH277" s="38"/>
      <c r="AI277" s="38"/>
      <c r="AJ277" s="38"/>
      <c r="AK277" s="73" t="s">
        <v>122</v>
      </c>
      <c r="AL277" s="73"/>
      <c r="AM277" s="73"/>
      <c r="AN277" s="73"/>
      <c r="AO277" s="73"/>
      <c r="AP277" s="38" t="s">
        <v>62</v>
      </c>
      <c r="AQ277" s="38"/>
      <c r="AR277" s="38"/>
      <c r="AS277" s="38"/>
      <c r="AT277" s="38"/>
      <c r="AU277" s="38" t="s">
        <v>63</v>
      </c>
      <c r="AV277" s="38"/>
      <c r="AW277" s="38"/>
      <c r="AX277" s="38"/>
      <c r="AY277" s="38"/>
      <c r="AZ277" s="73" t="s">
        <v>122</v>
      </c>
      <c r="BA277" s="73"/>
      <c r="BB277" s="73"/>
      <c r="BC277" s="73"/>
      <c r="BD277" s="73"/>
      <c r="CA277" s="1" t="s">
        <v>46</v>
      </c>
    </row>
    <row r="278" spans="1:79" s="25" customFormat="1" ht="33.75" hidden="1" customHeight="1">
      <c r="A278" s="34">
        <v>1</v>
      </c>
      <c r="B278" s="34"/>
      <c r="C278" s="34"/>
      <c r="D278" s="34"/>
      <c r="E278" s="34"/>
      <c r="F278" s="34"/>
      <c r="G278" s="35" t="s">
        <v>260</v>
      </c>
      <c r="H278" s="36"/>
      <c r="I278" s="36"/>
      <c r="J278" s="36"/>
      <c r="K278" s="36"/>
      <c r="L278" s="36"/>
      <c r="M278" s="36"/>
      <c r="N278" s="36"/>
      <c r="O278" s="36"/>
      <c r="P278" s="36"/>
      <c r="Q278" s="36"/>
      <c r="R278" s="36"/>
      <c r="S278" s="37"/>
      <c r="T278" s="53" t="s">
        <v>261</v>
      </c>
      <c r="U278" s="106"/>
      <c r="V278" s="106"/>
      <c r="W278" s="106"/>
      <c r="X278" s="106"/>
      <c r="Y278" s="106"/>
      <c r="Z278" s="107"/>
      <c r="AA278" s="33">
        <v>0</v>
      </c>
      <c r="AB278" s="33"/>
      <c r="AC278" s="33"/>
      <c r="AD278" s="33"/>
      <c r="AE278" s="33"/>
      <c r="AF278" s="33">
        <v>0</v>
      </c>
      <c r="AG278" s="33"/>
      <c r="AH278" s="33"/>
      <c r="AI278" s="33"/>
      <c r="AJ278" s="33"/>
      <c r="AK278" s="33">
        <f>IF(ISNUMBER(AA278),AA278,0)+IF(ISNUMBER(AF278),AF278,0)</f>
        <v>0</v>
      </c>
      <c r="AL278" s="33"/>
      <c r="AM278" s="33"/>
      <c r="AN278" s="33"/>
      <c r="AO278" s="33"/>
      <c r="AP278" s="33">
        <v>0</v>
      </c>
      <c r="AQ278" s="33"/>
      <c r="AR278" s="33"/>
      <c r="AS278" s="33"/>
      <c r="AT278" s="33"/>
      <c r="AU278" s="33">
        <v>0</v>
      </c>
      <c r="AV278" s="33"/>
      <c r="AW278" s="33"/>
      <c r="AX278" s="33"/>
      <c r="AY278" s="33"/>
      <c r="AZ278" s="33">
        <f>IF(ISNUMBER(AP278),AP278,0)+IF(ISNUMBER(AU278),AU278,0)</f>
        <v>0</v>
      </c>
      <c r="BA278" s="33"/>
      <c r="BB278" s="33"/>
      <c r="BC278" s="33"/>
      <c r="BD278" s="33"/>
      <c r="CA278" s="25" t="s">
        <v>47</v>
      </c>
    </row>
    <row r="279" spans="1:79" s="25" customFormat="1" ht="51" hidden="1" customHeight="1">
      <c r="A279" s="34">
        <v>2</v>
      </c>
      <c r="B279" s="34"/>
      <c r="C279" s="34"/>
      <c r="D279" s="34"/>
      <c r="E279" s="34"/>
      <c r="F279" s="34"/>
      <c r="G279" s="35" t="s">
        <v>262</v>
      </c>
      <c r="H279" s="36"/>
      <c r="I279" s="36"/>
      <c r="J279" s="36"/>
      <c r="K279" s="36"/>
      <c r="L279" s="36"/>
      <c r="M279" s="36"/>
      <c r="N279" s="36"/>
      <c r="O279" s="36"/>
      <c r="P279" s="36"/>
      <c r="Q279" s="36"/>
      <c r="R279" s="36"/>
      <c r="S279" s="37"/>
      <c r="T279" s="53" t="s">
        <v>263</v>
      </c>
      <c r="U279" s="36"/>
      <c r="V279" s="36"/>
      <c r="W279" s="36"/>
      <c r="X279" s="36"/>
      <c r="Y279" s="36"/>
      <c r="Z279" s="37"/>
      <c r="AA279" s="33">
        <v>0</v>
      </c>
      <c r="AB279" s="33"/>
      <c r="AC279" s="33"/>
      <c r="AD279" s="33"/>
      <c r="AE279" s="33"/>
      <c r="AF279" s="33">
        <v>0</v>
      </c>
      <c r="AG279" s="33"/>
      <c r="AH279" s="33"/>
      <c r="AI279" s="33"/>
      <c r="AJ279" s="33"/>
      <c r="AK279" s="33">
        <f>IF(ISNUMBER(AA279),AA279,0)+IF(ISNUMBER(AF279),AF279,0)</f>
        <v>0</v>
      </c>
      <c r="AL279" s="33"/>
      <c r="AM279" s="33"/>
      <c r="AN279" s="33"/>
      <c r="AO279" s="33"/>
      <c r="AP279" s="33">
        <v>0</v>
      </c>
      <c r="AQ279" s="33"/>
      <c r="AR279" s="33"/>
      <c r="AS279" s="33"/>
      <c r="AT279" s="33"/>
      <c r="AU279" s="33">
        <v>0</v>
      </c>
      <c r="AV279" s="33"/>
      <c r="AW279" s="33"/>
      <c r="AX279" s="33"/>
      <c r="AY279" s="33"/>
      <c r="AZ279" s="33">
        <f>IF(ISNUMBER(AP279),AP279,0)+IF(ISNUMBER(AU279),AU279,0)</f>
        <v>0</v>
      </c>
      <c r="BA279" s="33"/>
      <c r="BB279" s="33"/>
      <c r="BC279" s="33"/>
      <c r="BD279" s="33"/>
    </row>
    <row r="280" spans="1:79" s="25" customFormat="1" ht="33.75" customHeight="1">
      <c r="A280" s="34">
        <v>3</v>
      </c>
      <c r="B280" s="34"/>
      <c r="C280" s="34"/>
      <c r="D280" s="34"/>
      <c r="E280" s="34"/>
      <c r="F280" s="34"/>
      <c r="G280" s="35" t="s">
        <v>264</v>
      </c>
      <c r="H280" s="36"/>
      <c r="I280" s="36"/>
      <c r="J280" s="36"/>
      <c r="K280" s="36"/>
      <c r="L280" s="36"/>
      <c r="M280" s="36"/>
      <c r="N280" s="36"/>
      <c r="O280" s="36"/>
      <c r="P280" s="36"/>
      <c r="Q280" s="36"/>
      <c r="R280" s="36"/>
      <c r="S280" s="37"/>
      <c r="T280" s="53" t="s">
        <v>265</v>
      </c>
      <c r="U280" s="36"/>
      <c r="V280" s="36"/>
      <c r="W280" s="36"/>
      <c r="X280" s="36"/>
      <c r="Y280" s="36"/>
      <c r="Z280" s="37"/>
      <c r="AA280" s="33">
        <v>27491800</v>
      </c>
      <c r="AB280" s="33"/>
      <c r="AC280" s="33"/>
      <c r="AD280" s="33"/>
      <c r="AE280" s="33"/>
      <c r="AF280" s="33">
        <v>103736</v>
      </c>
      <c r="AG280" s="33"/>
      <c r="AH280" s="33"/>
      <c r="AI280" s="33"/>
      <c r="AJ280" s="33"/>
      <c r="AK280" s="33">
        <f>IF(ISNUMBER(AA280),AA280,0)+IF(ISNUMBER(AF280),AF280,0)</f>
        <v>27595536</v>
      </c>
      <c r="AL280" s="33"/>
      <c r="AM280" s="33"/>
      <c r="AN280" s="33"/>
      <c r="AO280" s="33"/>
      <c r="AP280" s="33">
        <v>29086320</v>
      </c>
      <c r="AQ280" s="33"/>
      <c r="AR280" s="33"/>
      <c r="AS280" s="33"/>
      <c r="AT280" s="33"/>
      <c r="AU280" s="33">
        <v>109753</v>
      </c>
      <c r="AV280" s="33"/>
      <c r="AW280" s="33"/>
      <c r="AX280" s="33"/>
      <c r="AY280" s="33"/>
      <c r="AZ280" s="33">
        <f>IF(ISNUMBER(AP280),AP280,0)+IF(ISNUMBER(AU280),AU280,0)</f>
        <v>29196073</v>
      </c>
      <c r="BA280" s="33"/>
      <c r="BB280" s="33"/>
      <c r="BC280" s="33"/>
      <c r="BD280" s="33"/>
    </row>
    <row r="281" spans="1:79" s="25" customFormat="1" ht="51" customHeight="1">
      <c r="A281" s="34">
        <v>4</v>
      </c>
      <c r="B281" s="34"/>
      <c r="C281" s="34"/>
      <c r="D281" s="34"/>
      <c r="E281" s="34"/>
      <c r="F281" s="34"/>
      <c r="G281" s="35" t="s">
        <v>266</v>
      </c>
      <c r="H281" s="36"/>
      <c r="I281" s="36"/>
      <c r="J281" s="36"/>
      <c r="K281" s="36"/>
      <c r="L281" s="36"/>
      <c r="M281" s="36"/>
      <c r="N281" s="36"/>
      <c r="O281" s="36"/>
      <c r="P281" s="36"/>
      <c r="Q281" s="36"/>
      <c r="R281" s="36"/>
      <c r="S281" s="37"/>
      <c r="T281" s="53" t="s">
        <v>267</v>
      </c>
      <c r="U281" s="36"/>
      <c r="V281" s="36"/>
      <c r="W281" s="36"/>
      <c r="X281" s="36"/>
      <c r="Y281" s="36"/>
      <c r="Z281" s="37"/>
      <c r="AA281" s="33">
        <v>1575081</v>
      </c>
      <c r="AB281" s="33"/>
      <c r="AC281" s="33"/>
      <c r="AD281" s="33"/>
      <c r="AE281" s="33"/>
      <c r="AF281" s="33">
        <v>0</v>
      </c>
      <c r="AG281" s="33"/>
      <c r="AH281" s="33"/>
      <c r="AI281" s="33"/>
      <c r="AJ281" s="33"/>
      <c r="AK281" s="33">
        <f>IF(ISNUMBER(AA281),AA281,0)+IF(ISNUMBER(AF281),AF281,0)</f>
        <v>1575081</v>
      </c>
      <c r="AL281" s="33"/>
      <c r="AM281" s="33"/>
      <c r="AN281" s="33"/>
      <c r="AO281" s="33"/>
      <c r="AP281" s="33">
        <v>1666436</v>
      </c>
      <c r="AQ281" s="33"/>
      <c r="AR281" s="33"/>
      <c r="AS281" s="33"/>
      <c r="AT281" s="33"/>
      <c r="AU281" s="33">
        <v>0</v>
      </c>
      <c r="AV281" s="33"/>
      <c r="AW281" s="33"/>
      <c r="AX281" s="33"/>
      <c r="AY281" s="33"/>
      <c r="AZ281" s="33">
        <f>IF(ISNUMBER(AP281),AP281,0)+IF(ISNUMBER(AU281),AU281,0)</f>
        <v>1666436</v>
      </c>
      <c r="BA281" s="33"/>
      <c r="BB281" s="33"/>
      <c r="BC281" s="33"/>
      <c r="BD281" s="33"/>
    </row>
    <row r="282" spans="1:79" s="6" customFormat="1">
      <c r="A282" s="28"/>
      <c r="B282" s="28"/>
      <c r="C282" s="28"/>
      <c r="D282" s="28"/>
      <c r="E282" s="28"/>
      <c r="F282" s="28"/>
      <c r="G282" s="29" t="s">
        <v>144</v>
      </c>
      <c r="H282" s="30"/>
      <c r="I282" s="30"/>
      <c r="J282" s="30"/>
      <c r="K282" s="30"/>
      <c r="L282" s="30"/>
      <c r="M282" s="30"/>
      <c r="N282" s="30"/>
      <c r="O282" s="30"/>
      <c r="P282" s="30"/>
      <c r="Q282" s="30"/>
      <c r="R282" s="30"/>
      <c r="S282" s="31"/>
      <c r="T282" s="40"/>
      <c r="U282" s="30"/>
      <c r="V282" s="30"/>
      <c r="W282" s="30"/>
      <c r="X282" s="30"/>
      <c r="Y282" s="30"/>
      <c r="Z282" s="31"/>
      <c r="AA282" s="32">
        <v>29066881</v>
      </c>
      <c r="AB282" s="32"/>
      <c r="AC282" s="32"/>
      <c r="AD282" s="32"/>
      <c r="AE282" s="32"/>
      <c r="AF282" s="32">
        <v>103736</v>
      </c>
      <c r="AG282" s="32"/>
      <c r="AH282" s="32"/>
      <c r="AI282" s="32"/>
      <c r="AJ282" s="32"/>
      <c r="AK282" s="32">
        <f>IF(ISNUMBER(AA282),AA282,0)+IF(ISNUMBER(AF282),AF282,0)</f>
        <v>29170617</v>
      </c>
      <c r="AL282" s="32"/>
      <c r="AM282" s="32"/>
      <c r="AN282" s="32"/>
      <c r="AO282" s="32"/>
      <c r="AP282" s="32">
        <v>30752756</v>
      </c>
      <c r="AQ282" s="32"/>
      <c r="AR282" s="32"/>
      <c r="AS282" s="32"/>
      <c r="AT282" s="32"/>
      <c r="AU282" s="32">
        <v>109753</v>
      </c>
      <c r="AV282" s="32"/>
      <c r="AW282" s="32"/>
      <c r="AX282" s="32"/>
      <c r="AY282" s="32"/>
      <c r="AZ282" s="32">
        <f>IF(ISNUMBER(AP282),AP282,0)+IF(ISNUMBER(AU282),AU282,0)</f>
        <v>30862509</v>
      </c>
      <c r="BA282" s="32"/>
      <c r="BB282" s="32"/>
      <c r="BC282" s="32"/>
      <c r="BD282" s="32"/>
    </row>
    <row r="285" spans="1:79" ht="14.25" customHeight="1">
      <c r="A285" s="42" t="s">
        <v>310</v>
      </c>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row>
    <row r="286" spans="1:79" ht="15" customHeight="1">
      <c r="A286" s="43" t="s">
        <v>276</v>
      </c>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4"/>
      <c r="AB286" s="44"/>
      <c r="AC286" s="44"/>
      <c r="AD286" s="44"/>
      <c r="AE286" s="44"/>
      <c r="AF286" s="44"/>
      <c r="AG286" s="44"/>
      <c r="AH286" s="44"/>
      <c r="AI286" s="44"/>
      <c r="AJ286" s="44"/>
      <c r="AK286" s="44"/>
      <c r="AL286" s="44"/>
      <c r="AM286" s="44"/>
      <c r="AN286" s="44"/>
      <c r="AO286" s="44"/>
      <c r="AP286" s="44"/>
      <c r="AQ286" s="44"/>
      <c r="AR286" s="44"/>
      <c r="AS286" s="44"/>
      <c r="AT286" s="44"/>
      <c r="AU286" s="44"/>
      <c r="AV286" s="44"/>
      <c r="AW286" s="44"/>
      <c r="AX286" s="44"/>
      <c r="AY286" s="44"/>
      <c r="AZ286" s="44"/>
      <c r="BA286" s="44"/>
      <c r="BB286" s="44"/>
      <c r="BC286" s="44"/>
      <c r="BD286" s="44"/>
      <c r="BE286" s="44"/>
      <c r="BF286" s="44"/>
      <c r="BG286" s="44"/>
      <c r="BH286" s="44"/>
      <c r="BI286" s="44"/>
      <c r="BJ286" s="44"/>
      <c r="BK286" s="44"/>
      <c r="BL286" s="44"/>
      <c r="BM286" s="44"/>
    </row>
    <row r="287" spans="1:79" ht="23.1" customHeight="1">
      <c r="A287" s="39" t="s">
        <v>128</v>
      </c>
      <c r="B287" s="39"/>
      <c r="C287" s="39"/>
      <c r="D287" s="39"/>
      <c r="E287" s="39"/>
      <c r="F287" s="39"/>
      <c r="G287" s="39"/>
      <c r="H287" s="39"/>
      <c r="I287" s="39"/>
      <c r="J287" s="39"/>
      <c r="K287" s="39"/>
      <c r="L287" s="39"/>
      <c r="M287" s="39"/>
      <c r="N287" s="45" t="s">
        <v>129</v>
      </c>
      <c r="O287" s="46"/>
      <c r="P287" s="46"/>
      <c r="Q287" s="46"/>
      <c r="R287" s="46"/>
      <c r="S287" s="46"/>
      <c r="T287" s="46"/>
      <c r="U287" s="47"/>
      <c r="V287" s="45" t="s">
        <v>130</v>
      </c>
      <c r="W287" s="46"/>
      <c r="X287" s="46"/>
      <c r="Y287" s="46"/>
      <c r="Z287" s="47"/>
      <c r="AA287" s="39" t="s">
        <v>277</v>
      </c>
      <c r="AB287" s="39"/>
      <c r="AC287" s="39"/>
      <c r="AD287" s="39"/>
      <c r="AE287" s="39"/>
      <c r="AF287" s="39"/>
      <c r="AG287" s="39"/>
      <c r="AH287" s="39"/>
      <c r="AI287" s="39"/>
      <c r="AJ287" s="39" t="s">
        <v>280</v>
      </c>
      <c r="AK287" s="39"/>
      <c r="AL287" s="39"/>
      <c r="AM287" s="39"/>
      <c r="AN287" s="39"/>
      <c r="AO287" s="39"/>
      <c r="AP287" s="39"/>
      <c r="AQ287" s="39"/>
      <c r="AR287" s="39"/>
      <c r="AS287" s="39" t="s">
        <v>287</v>
      </c>
      <c r="AT287" s="39"/>
      <c r="AU287" s="39"/>
      <c r="AV287" s="39"/>
      <c r="AW287" s="39"/>
      <c r="AX287" s="39"/>
      <c r="AY287" s="39"/>
      <c r="AZ287" s="39"/>
      <c r="BA287" s="39"/>
      <c r="BB287" s="39" t="s">
        <v>298</v>
      </c>
      <c r="BC287" s="39"/>
      <c r="BD287" s="39"/>
      <c r="BE287" s="39"/>
      <c r="BF287" s="39"/>
      <c r="BG287" s="39"/>
      <c r="BH287" s="39"/>
      <c r="BI287" s="39"/>
      <c r="BJ287" s="39"/>
      <c r="BK287" s="39" t="s">
        <v>303</v>
      </c>
      <c r="BL287" s="39"/>
      <c r="BM287" s="39"/>
      <c r="BN287" s="39"/>
      <c r="BO287" s="39"/>
      <c r="BP287" s="39"/>
      <c r="BQ287" s="39"/>
      <c r="BR287" s="39"/>
      <c r="BS287" s="39"/>
    </row>
    <row r="288" spans="1:79" ht="95.25" customHeight="1">
      <c r="A288" s="39"/>
      <c r="B288" s="39"/>
      <c r="C288" s="39"/>
      <c r="D288" s="39"/>
      <c r="E288" s="39"/>
      <c r="F288" s="39"/>
      <c r="G288" s="39"/>
      <c r="H288" s="39"/>
      <c r="I288" s="39"/>
      <c r="J288" s="39"/>
      <c r="K288" s="39"/>
      <c r="L288" s="39"/>
      <c r="M288" s="39"/>
      <c r="N288" s="48"/>
      <c r="O288" s="49"/>
      <c r="P288" s="49"/>
      <c r="Q288" s="49"/>
      <c r="R288" s="49"/>
      <c r="S288" s="49"/>
      <c r="T288" s="49"/>
      <c r="U288" s="50"/>
      <c r="V288" s="48"/>
      <c r="W288" s="49"/>
      <c r="X288" s="49"/>
      <c r="Y288" s="49"/>
      <c r="Z288" s="50"/>
      <c r="AA288" s="99" t="s">
        <v>131</v>
      </c>
      <c r="AB288" s="99"/>
      <c r="AC288" s="99"/>
      <c r="AD288" s="99"/>
      <c r="AE288" s="99"/>
      <c r="AF288" s="99" t="s">
        <v>132</v>
      </c>
      <c r="AG288" s="99"/>
      <c r="AH288" s="99"/>
      <c r="AI288" s="99"/>
      <c r="AJ288" s="99" t="s">
        <v>131</v>
      </c>
      <c r="AK288" s="99"/>
      <c r="AL288" s="99"/>
      <c r="AM288" s="99"/>
      <c r="AN288" s="99"/>
      <c r="AO288" s="99" t="s">
        <v>132</v>
      </c>
      <c r="AP288" s="99"/>
      <c r="AQ288" s="99"/>
      <c r="AR288" s="99"/>
      <c r="AS288" s="99" t="s">
        <v>131</v>
      </c>
      <c r="AT288" s="99"/>
      <c r="AU288" s="99"/>
      <c r="AV288" s="99"/>
      <c r="AW288" s="99"/>
      <c r="AX288" s="99" t="s">
        <v>132</v>
      </c>
      <c r="AY288" s="99"/>
      <c r="AZ288" s="99"/>
      <c r="BA288" s="99"/>
      <c r="BB288" s="99" t="s">
        <v>131</v>
      </c>
      <c r="BC288" s="99"/>
      <c r="BD288" s="99"/>
      <c r="BE288" s="99"/>
      <c r="BF288" s="99"/>
      <c r="BG288" s="99" t="s">
        <v>132</v>
      </c>
      <c r="BH288" s="99"/>
      <c r="BI288" s="99"/>
      <c r="BJ288" s="99"/>
      <c r="BK288" s="99" t="s">
        <v>131</v>
      </c>
      <c r="BL288" s="99"/>
      <c r="BM288" s="99"/>
      <c r="BN288" s="99"/>
      <c r="BO288" s="99"/>
      <c r="BP288" s="99" t="s">
        <v>132</v>
      </c>
      <c r="BQ288" s="99"/>
      <c r="BR288" s="99"/>
      <c r="BS288" s="99"/>
    </row>
    <row r="289" spans="1:79" ht="15" customHeight="1">
      <c r="A289" s="39">
        <v>1</v>
      </c>
      <c r="B289" s="39"/>
      <c r="C289" s="39"/>
      <c r="D289" s="39"/>
      <c r="E289" s="39"/>
      <c r="F289" s="39"/>
      <c r="G289" s="39"/>
      <c r="H289" s="39"/>
      <c r="I289" s="39"/>
      <c r="J289" s="39"/>
      <c r="K289" s="39"/>
      <c r="L289" s="39"/>
      <c r="M289" s="39"/>
      <c r="N289" s="60">
        <v>2</v>
      </c>
      <c r="O289" s="61"/>
      <c r="P289" s="61"/>
      <c r="Q289" s="61"/>
      <c r="R289" s="61"/>
      <c r="S289" s="61"/>
      <c r="T289" s="61"/>
      <c r="U289" s="62"/>
      <c r="V289" s="39">
        <v>3</v>
      </c>
      <c r="W289" s="39"/>
      <c r="X289" s="39"/>
      <c r="Y289" s="39"/>
      <c r="Z289" s="39"/>
      <c r="AA289" s="39">
        <v>4</v>
      </c>
      <c r="AB289" s="39"/>
      <c r="AC289" s="39"/>
      <c r="AD289" s="39"/>
      <c r="AE289" s="39"/>
      <c r="AF289" s="39">
        <v>5</v>
      </c>
      <c r="AG289" s="39"/>
      <c r="AH289" s="39"/>
      <c r="AI289" s="39"/>
      <c r="AJ289" s="39">
        <v>6</v>
      </c>
      <c r="AK289" s="39"/>
      <c r="AL289" s="39"/>
      <c r="AM289" s="39"/>
      <c r="AN289" s="39"/>
      <c r="AO289" s="39">
        <v>7</v>
      </c>
      <c r="AP289" s="39"/>
      <c r="AQ289" s="39"/>
      <c r="AR289" s="39"/>
      <c r="AS289" s="39">
        <v>8</v>
      </c>
      <c r="AT289" s="39"/>
      <c r="AU289" s="39"/>
      <c r="AV289" s="39"/>
      <c r="AW289" s="39"/>
      <c r="AX289" s="39">
        <v>9</v>
      </c>
      <c r="AY289" s="39"/>
      <c r="AZ289" s="39"/>
      <c r="BA289" s="39"/>
      <c r="BB289" s="39">
        <v>10</v>
      </c>
      <c r="BC289" s="39"/>
      <c r="BD289" s="39"/>
      <c r="BE289" s="39"/>
      <c r="BF289" s="39"/>
      <c r="BG289" s="39">
        <v>11</v>
      </c>
      <c r="BH289" s="39"/>
      <c r="BI289" s="39"/>
      <c r="BJ289" s="39"/>
      <c r="BK289" s="39">
        <v>12</v>
      </c>
      <c r="BL289" s="39"/>
      <c r="BM289" s="39"/>
      <c r="BN289" s="39"/>
      <c r="BO289" s="39"/>
      <c r="BP289" s="39">
        <v>13</v>
      </c>
      <c r="BQ289" s="39"/>
      <c r="BR289" s="39"/>
      <c r="BS289" s="39"/>
    </row>
    <row r="290" spans="1:79" s="1" customFormat="1" ht="39" customHeight="1">
      <c r="A290" s="105" t="s">
        <v>325</v>
      </c>
      <c r="B290" s="52"/>
      <c r="C290" s="52"/>
      <c r="D290" s="52"/>
      <c r="E290" s="52"/>
      <c r="F290" s="52"/>
      <c r="G290" s="52"/>
      <c r="H290" s="52"/>
      <c r="I290" s="52"/>
      <c r="J290" s="52"/>
      <c r="K290" s="52"/>
      <c r="L290" s="52"/>
      <c r="M290" s="52"/>
      <c r="N290" s="51">
        <v>2024</v>
      </c>
      <c r="O290" s="51"/>
      <c r="P290" s="51"/>
      <c r="Q290" s="51"/>
      <c r="R290" s="51"/>
      <c r="S290" s="51"/>
      <c r="T290" s="51"/>
      <c r="U290" s="51"/>
      <c r="V290" s="51">
        <v>6000000</v>
      </c>
      <c r="W290" s="51"/>
      <c r="X290" s="51"/>
      <c r="Y290" s="51"/>
      <c r="Z290" s="51"/>
      <c r="AA290" s="38">
        <v>0</v>
      </c>
      <c r="AB290" s="38"/>
      <c r="AC290" s="38"/>
      <c r="AD290" s="38"/>
      <c r="AE290" s="38"/>
      <c r="AF290" s="38">
        <v>0</v>
      </c>
      <c r="AG290" s="38"/>
      <c r="AH290" s="38"/>
      <c r="AI290" s="38"/>
      <c r="AJ290" s="38">
        <v>0</v>
      </c>
      <c r="AK290" s="38"/>
      <c r="AL290" s="38"/>
      <c r="AM290" s="38"/>
      <c r="AN290" s="38"/>
      <c r="AO290" s="38">
        <v>0</v>
      </c>
      <c r="AP290" s="38"/>
      <c r="AQ290" s="38"/>
      <c r="AR290" s="38"/>
      <c r="AS290" s="38">
        <v>6000000</v>
      </c>
      <c r="AT290" s="38"/>
      <c r="AU290" s="38"/>
      <c r="AV290" s="38"/>
      <c r="AW290" s="38"/>
      <c r="AX290" s="38">
        <v>100</v>
      </c>
      <c r="AY290" s="38"/>
      <c r="AZ290" s="38"/>
      <c r="BA290" s="38"/>
      <c r="BB290" s="38">
        <v>0</v>
      </c>
      <c r="BC290" s="38"/>
      <c r="BD290" s="38"/>
      <c r="BE290" s="38"/>
      <c r="BF290" s="38"/>
      <c r="BG290" s="38">
        <v>0</v>
      </c>
      <c r="BH290" s="38"/>
      <c r="BI290" s="38"/>
      <c r="BJ290" s="38"/>
      <c r="BK290" s="38">
        <v>0</v>
      </c>
      <c r="BL290" s="38"/>
      <c r="BM290" s="38"/>
      <c r="BN290" s="38"/>
      <c r="BO290" s="38"/>
      <c r="BP290" s="38">
        <v>0</v>
      </c>
      <c r="BQ290" s="38"/>
      <c r="BR290" s="38"/>
      <c r="BS290" s="38"/>
      <c r="CA290" s="1" t="s">
        <v>48</v>
      </c>
    </row>
    <row r="291" spans="1:79" s="6" customFormat="1" ht="12.75" customHeight="1">
      <c r="A291" s="26" t="s">
        <v>144</v>
      </c>
      <c r="B291" s="26"/>
      <c r="C291" s="26"/>
      <c r="D291" s="26"/>
      <c r="E291" s="26"/>
      <c r="F291" s="26"/>
      <c r="G291" s="26"/>
      <c r="H291" s="26"/>
      <c r="I291" s="26"/>
      <c r="J291" s="26"/>
      <c r="K291" s="26"/>
      <c r="L291" s="26"/>
      <c r="M291" s="26"/>
      <c r="N291" s="58"/>
      <c r="O291" s="59"/>
      <c r="P291" s="59"/>
      <c r="Q291" s="59"/>
      <c r="R291" s="59"/>
      <c r="S291" s="59"/>
      <c r="T291" s="59"/>
      <c r="U291" s="71"/>
      <c r="V291" s="104"/>
      <c r="W291" s="104"/>
      <c r="X291" s="104"/>
      <c r="Y291" s="104"/>
      <c r="Z291" s="104"/>
      <c r="AA291" s="104"/>
      <c r="AB291" s="104"/>
      <c r="AC291" s="104"/>
      <c r="AD291" s="104"/>
      <c r="AE291" s="104"/>
      <c r="AF291" s="104"/>
      <c r="AG291" s="104"/>
      <c r="AH291" s="104"/>
      <c r="AI291" s="104"/>
      <c r="AJ291" s="104"/>
      <c r="AK291" s="104"/>
      <c r="AL291" s="104"/>
      <c r="AM291" s="104"/>
      <c r="AN291" s="104"/>
      <c r="AO291" s="104"/>
      <c r="AP291" s="104"/>
      <c r="AQ291" s="104"/>
      <c r="AR291" s="104"/>
      <c r="AS291" s="104"/>
      <c r="AT291" s="104"/>
      <c r="AU291" s="104"/>
      <c r="AV291" s="104"/>
      <c r="AW291" s="104"/>
      <c r="AX291" s="104"/>
      <c r="AY291" s="104"/>
      <c r="AZ291" s="104"/>
      <c r="BA291" s="104"/>
      <c r="BB291" s="104"/>
      <c r="BC291" s="104"/>
      <c r="BD291" s="104"/>
      <c r="BE291" s="104"/>
      <c r="BF291" s="104"/>
      <c r="BG291" s="104"/>
      <c r="BH291" s="104"/>
      <c r="BI291" s="104"/>
      <c r="BJ291" s="104"/>
      <c r="BK291" s="104"/>
      <c r="BL291" s="104"/>
      <c r="BM291" s="104"/>
      <c r="BN291" s="104"/>
      <c r="BO291" s="104"/>
      <c r="BP291" s="100"/>
      <c r="BQ291" s="101"/>
      <c r="BR291" s="101"/>
      <c r="BS291" s="102"/>
      <c r="CA291" s="6" t="s">
        <v>49</v>
      </c>
    </row>
    <row r="294" spans="1:79" ht="35.25" customHeight="1">
      <c r="A294" s="42" t="s">
        <v>311</v>
      </c>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row>
    <row r="295" spans="1:79" ht="409.5" customHeight="1">
      <c r="A295" s="97" t="s">
        <v>326</v>
      </c>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c r="AG295" s="97"/>
      <c r="AH295" s="97"/>
      <c r="AI295" s="97"/>
      <c r="AJ295" s="97"/>
      <c r="AK295" s="97"/>
      <c r="AL295" s="97"/>
      <c r="AM295" s="97"/>
      <c r="AN295" s="97"/>
      <c r="AO295" s="97"/>
      <c r="AP295" s="97"/>
      <c r="AQ295" s="97"/>
      <c r="AR295" s="97"/>
      <c r="AS295" s="97"/>
      <c r="AT295" s="97"/>
      <c r="AU295" s="97"/>
      <c r="AV295" s="97"/>
      <c r="AW295" s="97"/>
      <c r="AX295" s="97"/>
      <c r="AY295" s="97"/>
      <c r="AZ295" s="97"/>
      <c r="BA295" s="97"/>
      <c r="BB295" s="97"/>
      <c r="BC295" s="97"/>
      <c r="BD295" s="97"/>
      <c r="BE295" s="97"/>
      <c r="BF295" s="97"/>
      <c r="BG295" s="97"/>
      <c r="BH295" s="97"/>
      <c r="BI295" s="97"/>
      <c r="BJ295" s="97"/>
      <c r="BK295" s="97"/>
      <c r="BL295" s="97"/>
      <c r="BM295" s="97"/>
      <c r="BN295" s="97"/>
      <c r="BO295" s="97"/>
      <c r="BP295" s="97"/>
      <c r="BQ295" s="97"/>
      <c r="BR295" s="97"/>
      <c r="BS295" s="97"/>
      <c r="BT295" s="97"/>
      <c r="BU295" s="97"/>
      <c r="BV295" s="97"/>
    </row>
    <row r="296" spans="1:79" ht="28.5" customHeight="1">
      <c r="A296" s="103" t="s">
        <v>294</v>
      </c>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c r="BE296" s="103"/>
      <c r="BF296" s="103"/>
      <c r="BG296" s="103"/>
      <c r="BH296" s="103"/>
      <c r="BI296" s="103"/>
      <c r="BJ296" s="103"/>
      <c r="BK296" s="103"/>
      <c r="BL296" s="103"/>
    </row>
    <row r="297" spans="1:79" ht="14.25" customHeight="1">
      <c r="A297" s="42" t="s">
        <v>278</v>
      </c>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row>
    <row r="298" spans="1:79" ht="15" customHeight="1">
      <c r="A298" s="98" t="s">
        <v>276</v>
      </c>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c r="AC298" s="98"/>
      <c r="AD298" s="98"/>
      <c r="AE298" s="98"/>
      <c r="AF298" s="98"/>
      <c r="AG298" s="98"/>
      <c r="AH298" s="98"/>
      <c r="AI298" s="98"/>
      <c r="AJ298" s="98"/>
      <c r="AK298" s="98"/>
      <c r="AL298" s="98"/>
      <c r="AM298" s="98"/>
      <c r="AN298" s="98"/>
      <c r="AO298" s="98"/>
      <c r="AP298" s="98"/>
      <c r="AQ298" s="98"/>
      <c r="AR298" s="98"/>
      <c r="AS298" s="98"/>
      <c r="AT298" s="98"/>
      <c r="AU298" s="98"/>
      <c r="AV298" s="98"/>
      <c r="AW298" s="98"/>
      <c r="AX298" s="98"/>
      <c r="AY298" s="98"/>
      <c r="AZ298" s="98"/>
      <c r="BA298" s="98"/>
      <c r="BB298" s="98"/>
      <c r="BC298" s="98"/>
      <c r="BD298" s="98"/>
      <c r="BE298" s="98"/>
      <c r="BF298" s="98"/>
      <c r="BG298" s="98"/>
      <c r="BH298" s="98"/>
      <c r="BI298" s="98"/>
      <c r="BJ298" s="98"/>
      <c r="BK298" s="98"/>
      <c r="BL298" s="98"/>
    </row>
    <row r="299" spans="1:79" ht="52.5" customHeight="1">
      <c r="A299" s="99" t="s">
        <v>133</v>
      </c>
      <c r="B299" s="99"/>
      <c r="C299" s="99"/>
      <c r="D299" s="99"/>
      <c r="E299" s="99"/>
      <c r="F299" s="99"/>
      <c r="G299" s="39" t="s">
        <v>19</v>
      </c>
      <c r="H299" s="39"/>
      <c r="I299" s="39"/>
      <c r="J299" s="39"/>
      <c r="K299" s="39"/>
      <c r="L299" s="39"/>
      <c r="M299" s="39"/>
      <c r="N299" s="39"/>
      <c r="O299" s="39"/>
      <c r="P299" s="39"/>
      <c r="Q299" s="39"/>
      <c r="R299" s="39"/>
      <c r="S299" s="39"/>
      <c r="T299" s="39" t="s">
        <v>15</v>
      </c>
      <c r="U299" s="39"/>
      <c r="V299" s="39"/>
      <c r="W299" s="39"/>
      <c r="X299" s="39"/>
      <c r="Y299" s="39"/>
      <c r="Z299" s="39" t="s">
        <v>14</v>
      </c>
      <c r="AA299" s="39"/>
      <c r="AB299" s="39"/>
      <c r="AC299" s="39"/>
      <c r="AD299" s="39"/>
      <c r="AE299" s="39" t="s">
        <v>134</v>
      </c>
      <c r="AF299" s="39"/>
      <c r="AG299" s="39"/>
      <c r="AH299" s="39"/>
      <c r="AI299" s="39"/>
      <c r="AJ299" s="39"/>
      <c r="AK299" s="39" t="s">
        <v>135</v>
      </c>
      <c r="AL299" s="39"/>
      <c r="AM299" s="39"/>
      <c r="AN299" s="39"/>
      <c r="AO299" s="39"/>
      <c r="AP299" s="39"/>
      <c r="AQ299" s="39" t="s">
        <v>136</v>
      </c>
      <c r="AR299" s="39"/>
      <c r="AS299" s="39"/>
      <c r="AT299" s="39"/>
      <c r="AU299" s="39"/>
      <c r="AV299" s="39"/>
      <c r="AW299" s="39" t="s">
        <v>98</v>
      </c>
      <c r="AX299" s="39"/>
      <c r="AY299" s="39"/>
      <c r="AZ299" s="39"/>
      <c r="BA299" s="39"/>
      <c r="BB299" s="39"/>
      <c r="BC299" s="39"/>
      <c r="BD299" s="39"/>
      <c r="BE299" s="39"/>
      <c r="BF299" s="39"/>
      <c r="BG299" s="39" t="s">
        <v>137</v>
      </c>
      <c r="BH299" s="39"/>
      <c r="BI299" s="39"/>
      <c r="BJ299" s="39"/>
      <c r="BK299" s="39"/>
      <c r="BL299" s="39"/>
    </row>
    <row r="300" spans="1:79" ht="39.950000000000003" customHeight="1">
      <c r="A300" s="99"/>
      <c r="B300" s="99"/>
      <c r="C300" s="99"/>
      <c r="D300" s="99"/>
      <c r="E300" s="99"/>
      <c r="F300" s="9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t="s">
        <v>17</v>
      </c>
      <c r="AX300" s="39"/>
      <c r="AY300" s="39"/>
      <c r="AZ300" s="39"/>
      <c r="BA300" s="39"/>
      <c r="BB300" s="39" t="s">
        <v>16</v>
      </c>
      <c r="BC300" s="39"/>
      <c r="BD300" s="39"/>
      <c r="BE300" s="39"/>
      <c r="BF300" s="39"/>
      <c r="BG300" s="39"/>
      <c r="BH300" s="39"/>
      <c r="BI300" s="39"/>
      <c r="BJ300" s="39"/>
      <c r="BK300" s="39"/>
      <c r="BL300" s="39"/>
    </row>
    <row r="301" spans="1:79" ht="15" customHeight="1">
      <c r="A301" s="39">
        <v>1</v>
      </c>
      <c r="B301" s="39"/>
      <c r="C301" s="39"/>
      <c r="D301" s="39"/>
      <c r="E301" s="39"/>
      <c r="F301" s="39"/>
      <c r="G301" s="39">
        <v>2</v>
      </c>
      <c r="H301" s="39"/>
      <c r="I301" s="39"/>
      <c r="J301" s="39"/>
      <c r="K301" s="39"/>
      <c r="L301" s="39"/>
      <c r="M301" s="39"/>
      <c r="N301" s="39"/>
      <c r="O301" s="39"/>
      <c r="P301" s="39"/>
      <c r="Q301" s="39"/>
      <c r="R301" s="39"/>
      <c r="S301" s="39"/>
      <c r="T301" s="39">
        <v>3</v>
      </c>
      <c r="U301" s="39"/>
      <c r="V301" s="39"/>
      <c r="W301" s="39"/>
      <c r="X301" s="39"/>
      <c r="Y301" s="39"/>
      <c r="Z301" s="39">
        <v>4</v>
      </c>
      <c r="AA301" s="39"/>
      <c r="AB301" s="39"/>
      <c r="AC301" s="39"/>
      <c r="AD301" s="39"/>
      <c r="AE301" s="39">
        <v>5</v>
      </c>
      <c r="AF301" s="39"/>
      <c r="AG301" s="39"/>
      <c r="AH301" s="39"/>
      <c r="AI301" s="39"/>
      <c r="AJ301" s="39"/>
      <c r="AK301" s="39">
        <v>6</v>
      </c>
      <c r="AL301" s="39"/>
      <c r="AM301" s="39"/>
      <c r="AN301" s="39"/>
      <c r="AO301" s="39"/>
      <c r="AP301" s="39"/>
      <c r="AQ301" s="39">
        <v>7</v>
      </c>
      <c r="AR301" s="39"/>
      <c r="AS301" s="39"/>
      <c r="AT301" s="39"/>
      <c r="AU301" s="39"/>
      <c r="AV301" s="39"/>
      <c r="AW301" s="39">
        <v>8</v>
      </c>
      <c r="AX301" s="39"/>
      <c r="AY301" s="39"/>
      <c r="AZ301" s="39"/>
      <c r="BA301" s="39"/>
      <c r="BB301" s="39">
        <v>9</v>
      </c>
      <c r="BC301" s="39"/>
      <c r="BD301" s="39"/>
      <c r="BE301" s="39"/>
      <c r="BF301" s="39"/>
      <c r="BG301" s="39">
        <v>10</v>
      </c>
      <c r="BH301" s="39"/>
      <c r="BI301" s="39"/>
      <c r="BJ301" s="39"/>
      <c r="BK301" s="39"/>
      <c r="BL301" s="39"/>
    </row>
    <row r="302" spans="1:79" s="1" customFormat="1" ht="12" hidden="1" customHeight="1">
      <c r="A302" s="51" t="s">
        <v>64</v>
      </c>
      <c r="B302" s="51"/>
      <c r="C302" s="51"/>
      <c r="D302" s="51"/>
      <c r="E302" s="51"/>
      <c r="F302" s="51"/>
      <c r="G302" s="52" t="s">
        <v>57</v>
      </c>
      <c r="H302" s="52"/>
      <c r="I302" s="52"/>
      <c r="J302" s="52"/>
      <c r="K302" s="52"/>
      <c r="L302" s="52"/>
      <c r="M302" s="52"/>
      <c r="N302" s="52"/>
      <c r="O302" s="52"/>
      <c r="P302" s="52"/>
      <c r="Q302" s="52"/>
      <c r="R302" s="52"/>
      <c r="S302" s="52"/>
      <c r="T302" s="38" t="s">
        <v>80</v>
      </c>
      <c r="U302" s="38"/>
      <c r="V302" s="38"/>
      <c r="W302" s="38"/>
      <c r="X302" s="38"/>
      <c r="Y302" s="38"/>
      <c r="Z302" s="38" t="s">
        <v>81</v>
      </c>
      <c r="AA302" s="38"/>
      <c r="AB302" s="38"/>
      <c r="AC302" s="38"/>
      <c r="AD302" s="38"/>
      <c r="AE302" s="38" t="s">
        <v>82</v>
      </c>
      <c r="AF302" s="38"/>
      <c r="AG302" s="38"/>
      <c r="AH302" s="38"/>
      <c r="AI302" s="38"/>
      <c r="AJ302" s="38"/>
      <c r="AK302" s="38" t="s">
        <v>83</v>
      </c>
      <c r="AL302" s="38"/>
      <c r="AM302" s="38"/>
      <c r="AN302" s="38"/>
      <c r="AO302" s="38"/>
      <c r="AP302" s="38"/>
      <c r="AQ302" s="41" t="s">
        <v>99</v>
      </c>
      <c r="AR302" s="38"/>
      <c r="AS302" s="38"/>
      <c r="AT302" s="38"/>
      <c r="AU302" s="38"/>
      <c r="AV302" s="38"/>
      <c r="AW302" s="38" t="s">
        <v>84</v>
      </c>
      <c r="AX302" s="38"/>
      <c r="AY302" s="38"/>
      <c r="AZ302" s="38"/>
      <c r="BA302" s="38"/>
      <c r="BB302" s="38" t="s">
        <v>85</v>
      </c>
      <c r="BC302" s="38"/>
      <c r="BD302" s="38"/>
      <c r="BE302" s="38"/>
      <c r="BF302" s="38"/>
      <c r="BG302" s="41" t="s">
        <v>100</v>
      </c>
      <c r="BH302" s="38"/>
      <c r="BI302" s="38"/>
      <c r="BJ302" s="38"/>
      <c r="BK302" s="38"/>
      <c r="BL302" s="38"/>
      <c r="CA302" s="1" t="s">
        <v>50</v>
      </c>
    </row>
    <row r="303" spans="1:79" s="25" customFormat="1" ht="12.75" customHeight="1">
      <c r="A303" s="34">
        <v>2111</v>
      </c>
      <c r="B303" s="34"/>
      <c r="C303" s="34"/>
      <c r="D303" s="34"/>
      <c r="E303" s="34"/>
      <c r="F303" s="34"/>
      <c r="G303" s="35" t="s">
        <v>180</v>
      </c>
      <c r="H303" s="36"/>
      <c r="I303" s="36"/>
      <c r="J303" s="36"/>
      <c r="K303" s="36"/>
      <c r="L303" s="36"/>
      <c r="M303" s="36"/>
      <c r="N303" s="36"/>
      <c r="O303" s="36"/>
      <c r="P303" s="36"/>
      <c r="Q303" s="36"/>
      <c r="R303" s="36"/>
      <c r="S303" s="37"/>
      <c r="T303" s="33">
        <v>30423302</v>
      </c>
      <c r="U303" s="33"/>
      <c r="V303" s="33"/>
      <c r="W303" s="33"/>
      <c r="X303" s="33"/>
      <c r="Y303" s="33"/>
      <c r="Z303" s="33">
        <v>29840757.710000001</v>
      </c>
      <c r="AA303" s="33"/>
      <c r="AB303" s="33"/>
      <c r="AC303" s="33"/>
      <c r="AD303" s="33"/>
      <c r="AE303" s="33">
        <v>0</v>
      </c>
      <c r="AF303" s="33"/>
      <c r="AG303" s="33"/>
      <c r="AH303" s="33"/>
      <c r="AI303" s="33"/>
      <c r="AJ303" s="33"/>
      <c r="AK303" s="33">
        <v>0</v>
      </c>
      <c r="AL303" s="33"/>
      <c r="AM303" s="33"/>
      <c r="AN303" s="33"/>
      <c r="AO303" s="33"/>
      <c r="AP303" s="33"/>
      <c r="AQ303" s="33">
        <f t="shared" ref="AQ303:AQ317" si="10">IF(ISNUMBER(AK303),AK303,0)-IF(ISNUMBER(AE303),AE303,0)</f>
        <v>0</v>
      </c>
      <c r="AR303" s="33"/>
      <c r="AS303" s="33"/>
      <c r="AT303" s="33"/>
      <c r="AU303" s="33"/>
      <c r="AV303" s="33"/>
      <c r="AW303" s="33">
        <v>0</v>
      </c>
      <c r="AX303" s="33"/>
      <c r="AY303" s="33"/>
      <c r="AZ303" s="33"/>
      <c r="BA303" s="33"/>
      <c r="BB303" s="33">
        <v>0</v>
      </c>
      <c r="BC303" s="33"/>
      <c r="BD303" s="33"/>
      <c r="BE303" s="33"/>
      <c r="BF303" s="33"/>
      <c r="BG303" s="33">
        <f t="shared" ref="BG303:BG317" si="11">IF(ISNUMBER(Z303),Z303,0)+IF(ISNUMBER(AK303),AK303,0)</f>
        <v>29840757.710000001</v>
      </c>
      <c r="BH303" s="33"/>
      <c r="BI303" s="33"/>
      <c r="BJ303" s="33"/>
      <c r="BK303" s="33"/>
      <c r="BL303" s="33"/>
      <c r="CA303" s="25" t="s">
        <v>51</v>
      </c>
    </row>
    <row r="304" spans="1:79" s="25" customFormat="1" ht="12.75" customHeight="1">
      <c r="A304" s="34">
        <v>2120</v>
      </c>
      <c r="B304" s="34"/>
      <c r="C304" s="34"/>
      <c r="D304" s="34"/>
      <c r="E304" s="34"/>
      <c r="F304" s="34"/>
      <c r="G304" s="35" t="s">
        <v>181</v>
      </c>
      <c r="H304" s="36"/>
      <c r="I304" s="36"/>
      <c r="J304" s="36"/>
      <c r="K304" s="36"/>
      <c r="L304" s="36"/>
      <c r="M304" s="36"/>
      <c r="N304" s="36"/>
      <c r="O304" s="36"/>
      <c r="P304" s="36"/>
      <c r="Q304" s="36"/>
      <c r="R304" s="36"/>
      <c r="S304" s="37"/>
      <c r="T304" s="33">
        <v>7319981</v>
      </c>
      <c r="U304" s="33"/>
      <c r="V304" s="33"/>
      <c r="W304" s="33"/>
      <c r="X304" s="33"/>
      <c r="Y304" s="33"/>
      <c r="Z304" s="33">
        <v>7127100.9299999997</v>
      </c>
      <c r="AA304" s="33"/>
      <c r="AB304" s="33"/>
      <c r="AC304" s="33"/>
      <c r="AD304" s="33"/>
      <c r="AE304" s="33">
        <v>0</v>
      </c>
      <c r="AF304" s="33"/>
      <c r="AG304" s="33"/>
      <c r="AH304" s="33"/>
      <c r="AI304" s="33"/>
      <c r="AJ304" s="33"/>
      <c r="AK304" s="33">
        <v>0</v>
      </c>
      <c r="AL304" s="33"/>
      <c r="AM304" s="33"/>
      <c r="AN304" s="33"/>
      <c r="AO304" s="33"/>
      <c r="AP304" s="33"/>
      <c r="AQ304" s="33">
        <f t="shared" si="10"/>
        <v>0</v>
      </c>
      <c r="AR304" s="33"/>
      <c r="AS304" s="33"/>
      <c r="AT304" s="33"/>
      <c r="AU304" s="33"/>
      <c r="AV304" s="33"/>
      <c r="AW304" s="33">
        <v>0</v>
      </c>
      <c r="AX304" s="33"/>
      <c r="AY304" s="33"/>
      <c r="AZ304" s="33"/>
      <c r="BA304" s="33"/>
      <c r="BB304" s="33">
        <v>0</v>
      </c>
      <c r="BC304" s="33"/>
      <c r="BD304" s="33"/>
      <c r="BE304" s="33"/>
      <c r="BF304" s="33"/>
      <c r="BG304" s="33">
        <f t="shared" si="11"/>
        <v>7127100.9299999997</v>
      </c>
      <c r="BH304" s="33"/>
      <c r="BI304" s="33"/>
      <c r="BJ304" s="33"/>
      <c r="BK304" s="33"/>
      <c r="BL304" s="33"/>
    </row>
    <row r="305" spans="1:64" s="25" customFormat="1" ht="25.5" customHeight="1">
      <c r="A305" s="34">
        <v>2210</v>
      </c>
      <c r="B305" s="34"/>
      <c r="C305" s="34"/>
      <c r="D305" s="34"/>
      <c r="E305" s="34"/>
      <c r="F305" s="34"/>
      <c r="G305" s="35" t="s">
        <v>182</v>
      </c>
      <c r="H305" s="36"/>
      <c r="I305" s="36"/>
      <c r="J305" s="36"/>
      <c r="K305" s="36"/>
      <c r="L305" s="36"/>
      <c r="M305" s="36"/>
      <c r="N305" s="36"/>
      <c r="O305" s="36"/>
      <c r="P305" s="36"/>
      <c r="Q305" s="36"/>
      <c r="R305" s="36"/>
      <c r="S305" s="37"/>
      <c r="T305" s="33">
        <v>3238962.08</v>
      </c>
      <c r="U305" s="33"/>
      <c r="V305" s="33"/>
      <c r="W305" s="33"/>
      <c r="X305" s="33"/>
      <c r="Y305" s="33"/>
      <c r="Z305" s="33">
        <v>3044655.12</v>
      </c>
      <c r="AA305" s="33"/>
      <c r="AB305" s="33"/>
      <c r="AC305" s="33"/>
      <c r="AD305" s="33"/>
      <c r="AE305" s="33">
        <v>0</v>
      </c>
      <c r="AF305" s="33"/>
      <c r="AG305" s="33"/>
      <c r="AH305" s="33"/>
      <c r="AI305" s="33"/>
      <c r="AJ305" s="33"/>
      <c r="AK305" s="33">
        <v>0</v>
      </c>
      <c r="AL305" s="33"/>
      <c r="AM305" s="33"/>
      <c r="AN305" s="33"/>
      <c r="AO305" s="33"/>
      <c r="AP305" s="33"/>
      <c r="AQ305" s="33">
        <f t="shared" si="10"/>
        <v>0</v>
      </c>
      <c r="AR305" s="33"/>
      <c r="AS305" s="33"/>
      <c r="AT305" s="33"/>
      <c r="AU305" s="33"/>
      <c r="AV305" s="33"/>
      <c r="AW305" s="33">
        <v>0</v>
      </c>
      <c r="AX305" s="33"/>
      <c r="AY305" s="33"/>
      <c r="AZ305" s="33"/>
      <c r="BA305" s="33"/>
      <c r="BB305" s="33">
        <v>0</v>
      </c>
      <c r="BC305" s="33"/>
      <c r="BD305" s="33"/>
      <c r="BE305" s="33"/>
      <c r="BF305" s="33"/>
      <c r="BG305" s="33">
        <f t="shared" si="11"/>
        <v>3044655.12</v>
      </c>
      <c r="BH305" s="33"/>
      <c r="BI305" s="33"/>
      <c r="BJ305" s="33"/>
      <c r="BK305" s="33"/>
      <c r="BL305" s="33"/>
    </row>
    <row r="306" spans="1:64" s="25" customFormat="1" ht="25.5" customHeight="1">
      <c r="A306" s="34">
        <v>2220</v>
      </c>
      <c r="B306" s="34"/>
      <c r="C306" s="34"/>
      <c r="D306" s="34"/>
      <c r="E306" s="34"/>
      <c r="F306" s="34"/>
      <c r="G306" s="35" t="s">
        <v>183</v>
      </c>
      <c r="H306" s="36"/>
      <c r="I306" s="36"/>
      <c r="J306" s="36"/>
      <c r="K306" s="36"/>
      <c r="L306" s="36"/>
      <c r="M306" s="36"/>
      <c r="N306" s="36"/>
      <c r="O306" s="36"/>
      <c r="P306" s="36"/>
      <c r="Q306" s="36"/>
      <c r="R306" s="36"/>
      <c r="S306" s="37"/>
      <c r="T306" s="33">
        <v>213171.92</v>
      </c>
      <c r="U306" s="33"/>
      <c r="V306" s="33"/>
      <c r="W306" s="33"/>
      <c r="X306" s="33"/>
      <c r="Y306" s="33"/>
      <c r="Z306" s="33">
        <v>184049.51</v>
      </c>
      <c r="AA306" s="33"/>
      <c r="AB306" s="33"/>
      <c r="AC306" s="33"/>
      <c r="AD306" s="33"/>
      <c r="AE306" s="33">
        <v>0</v>
      </c>
      <c r="AF306" s="33"/>
      <c r="AG306" s="33"/>
      <c r="AH306" s="33"/>
      <c r="AI306" s="33"/>
      <c r="AJ306" s="33"/>
      <c r="AK306" s="33">
        <v>0</v>
      </c>
      <c r="AL306" s="33"/>
      <c r="AM306" s="33"/>
      <c r="AN306" s="33"/>
      <c r="AO306" s="33"/>
      <c r="AP306" s="33"/>
      <c r="AQ306" s="33">
        <f t="shared" si="10"/>
        <v>0</v>
      </c>
      <c r="AR306" s="33"/>
      <c r="AS306" s="33"/>
      <c r="AT306" s="33"/>
      <c r="AU306" s="33"/>
      <c r="AV306" s="33"/>
      <c r="AW306" s="33">
        <v>0</v>
      </c>
      <c r="AX306" s="33"/>
      <c r="AY306" s="33"/>
      <c r="AZ306" s="33"/>
      <c r="BA306" s="33"/>
      <c r="BB306" s="33">
        <v>0</v>
      </c>
      <c r="BC306" s="33"/>
      <c r="BD306" s="33"/>
      <c r="BE306" s="33"/>
      <c r="BF306" s="33"/>
      <c r="BG306" s="33">
        <f t="shared" si="11"/>
        <v>184049.51</v>
      </c>
      <c r="BH306" s="33"/>
      <c r="BI306" s="33"/>
      <c r="BJ306" s="33"/>
      <c r="BK306" s="33"/>
      <c r="BL306" s="33"/>
    </row>
    <row r="307" spans="1:64" s="25" customFormat="1" ht="12.75" customHeight="1">
      <c r="A307" s="34">
        <v>2230</v>
      </c>
      <c r="B307" s="34"/>
      <c r="C307" s="34"/>
      <c r="D307" s="34"/>
      <c r="E307" s="34"/>
      <c r="F307" s="34"/>
      <c r="G307" s="35" t="s">
        <v>184</v>
      </c>
      <c r="H307" s="36"/>
      <c r="I307" s="36"/>
      <c r="J307" s="36"/>
      <c r="K307" s="36"/>
      <c r="L307" s="36"/>
      <c r="M307" s="36"/>
      <c r="N307" s="36"/>
      <c r="O307" s="36"/>
      <c r="P307" s="36"/>
      <c r="Q307" s="36"/>
      <c r="R307" s="36"/>
      <c r="S307" s="37"/>
      <c r="T307" s="33">
        <v>1202674.57</v>
      </c>
      <c r="U307" s="33"/>
      <c r="V307" s="33"/>
      <c r="W307" s="33"/>
      <c r="X307" s="33"/>
      <c r="Y307" s="33"/>
      <c r="Z307" s="33">
        <v>1202493.1299999999</v>
      </c>
      <c r="AA307" s="33"/>
      <c r="AB307" s="33"/>
      <c r="AC307" s="33"/>
      <c r="AD307" s="33"/>
      <c r="AE307" s="33">
        <v>0</v>
      </c>
      <c r="AF307" s="33"/>
      <c r="AG307" s="33"/>
      <c r="AH307" s="33"/>
      <c r="AI307" s="33"/>
      <c r="AJ307" s="33"/>
      <c r="AK307" s="33">
        <v>0</v>
      </c>
      <c r="AL307" s="33"/>
      <c r="AM307" s="33"/>
      <c r="AN307" s="33"/>
      <c r="AO307" s="33"/>
      <c r="AP307" s="33"/>
      <c r="AQ307" s="33">
        <f t="shared" si="10"/>
        <v>0</v>
      </c>
      <c r="AR307" s="33"/>
      <c r="AS307" s="33"/>
      <c r="AT307" s="33"/>
      <c r="AU307" s="33"/>
      <c r="AV307" s="33"/>
      <c r="AW307" s="33">
        <v>0</v>
      </c>
      <c r="AX307" s="33"/>
      <c r="AY307" s="33"/>
      <c r="AZ307" s="33"/>
      <c r="BA307" s="33"/>
      <c r="BB307" s="33">
        <v>0</v>
      </c>
      <c r="BC307" s="33"/>
      <c r="BD307" s="33"/>
      <c r="BE307" s="33"/>
      <c r="BF307" s="33"/>
      <c r="BG307" s="33">
        <f t="shared" si="11"/>
        <v>1202493.1299999999</v>
      </c>
      <c r="BH307" s="33"/>
      <c r="BI307" s="33"/>
      <c r="BJ307" s="33"/>
      <c r="BK307" s="33"/>
      <c r="BL307" s="33"/>
    </row>
    <row r="308" spans="1:64" s="25" customFormat="1" ht="12.75" customHeight="1">
      <c r="A308" s="34">
        <v>2240</v>
      </c>
      <c r="B308" s="34"/>
      <c r="C308" s="34"/>
      <c r="D308" s="34"/>
      <c r="E308" s="34"/>
      <c r="F308" s="34"/>
      <c r="G308" s="35" t="s">
        <v>185</v>
      </c>
      <c r="H308" s="36"/>
      <c r="I308" s="36"/>
      <c r="J308" s="36"/>
      <c r="K308" s="36"/>
      <c r="L308" s="36"/>
      <c r="M308" s="36"/>
      <c r="N308" s="36"/>
      <c r="O308" s="36"/>
      <c r="P308" s="36"/>
      <c r="Q308" s="36"/>
      <c r="R308" s="36"/>
      <c r="S308" s="37"/>
      <c r="T308" s="33">
        <v>3417331.7</v>
      </c>
      <c r="U308" s="33"/>
      <c r="V308" s="33"/>
      <c r="W308" s="33"/>
      <c r="X308" s="33"/>
      <c r="Y308" s="33"/>
      <c r="Z308" s="33">
        <v>3285619.8</v>
      </c>
      <c r="AA308" s="33"/>
      <c r="AB308" s="33"/>
      <c r="AC308" s="33"/>
      <c r="AD308" s="33"/>
      <c r="AE308" s="33">
        <v>0</v>
      </c>
      <c r="AF308" s="33"/>
      <c r="AG308" s="33"/>
      <c r="AH308" s="33"/>
      <c r="AI308" s="33"/>
      <c r="AJ308" s="33"/>
      <c r="AK308" s="33">
        <v>230</v>
      </c>
      <c r="AL308" s="33"/>
      <c r="AM308" s="33"/>
      <c r="AN308" s="33"/>
      <c r="AO308" s="33"/>
      <c r="AP308" s="33"/>
      <c r="AQ308" s="33">
        <f t="shared" si="10"/>
        <v>230</v>
      </c>
      <c r="AR308" s="33"/>
      <c r="AS308" s="33"/>
      <c r="AT308" s="33"/>
      <c r="AU308" s="33"/>
      <c r="AV308" s="33"/>
      <c r="AW308" s="33">
        <v>0</v>
      </c>
      <c r="AX308" s="33"/>
      <c r="AY308" s="33"/>
      <c r="AZ308" s="33"/>
      <c r="BA308" s="33"/>
      <c r="BB308" s="33">
        <v>0</v>
      </c>
      <c r="BC308" s="33"/>
      <c r="BD308" s="33"/>
      <c r="BE308" s="33"/>
      <c r="BF308" s="33"/>
      <c r="BG308" s="33">
        <f t="shared" si="11"/>
        <v>3285849.8</v>
      </c>
      <c r="BH308" s="33"/>
      <c r="BI308" s="33"/>
      <c r="BJ308" s="33"/>
      <c r="BK308" s="33"/>
      <c r="BL308" s="33"/>
    </row>
    <row r="309" spans="1:64" s="25" customFormat="1" ht="12.75" customHeight="1">
      <c r="A309" s="34">
        <v>2250</v>
      </c>
      <c r="B309" s="34"/>
      <c r="C309" s="34"/>
      <c r="D309" s="34"/>
      <c r="E309" s="34"/>
      <c r="F309" s="34"/>
      <c r="G309" s="35" t="s">
        <v>186</v>
      </c>
      <c r="H309" s="36"/>
      <c r="I309" s="36"/>
      <c r="J309" s="36"/>
      <c r="K309" s="36"/>
      <c r="L309" s="36"/>
      <c r="M309" s="36"/>
      <c r="N309" s="36"/>
      <c r="O309" s="36"/>
      <c r="P309" s="36"/>
      <c r="Q309" s="36"/>
      <c r="R309" s="36"/>
      <c r="S309" s="37"/>
      <c r="T309" s="33">
        <v>61871.07</v>
      </c>
      <c r="U309" s="33"/>
      <c r="V309" s="33"/>
      <c r="W309" s="33"/>
      <c r="X309" s="33"/>
      <c r="Y309" s="33"/>
      <c r="Z309" s="33">
        <v>59133.07</v>
      </c>
      <c r="AA309" s="33"/>
      <c r="AB309" s="33"/>
      <c r="AC309" s="33"/>
      <c r="AD309" s="33"/>
      <c r="AE309" s="33">
        <v>0</v>
      </c>
      <c r="AF309" s="33"/>
      <c r="AG309" s="33"/>
      <c r="AH309" s="33"/>
      <c r="AI309" s="33"/>
      <c r="AJ309" s="33"/>
      <c r="AK309" s="33">
        <v>0</v>
      </c>
      <c r="AL309" s="33"/>
      <c r="AM309" s="33"/>
      <c r="AN309" s="33"/>
      <c r="AO309" s="33"/>
      <c r="AP309" s="33"/>
      <c r="AQ309" s="33">
        <f t="shared" si="10"/>
        <v>0</v>
      </c>
      <c r="AR309" s="33"/>
      <c r="AS309" s="33"/>
      <c r="AT309" s="33"/>
      <c r="AU309" s="33"/>
      <c r="AV309" s="33"/>
      <c r="AW309" s="33">
        <v>0</v>
      </c>
      <c r="AX309" s="33"/>
      <c r="AY309" s="33"/>
      <c r="AZ309" s="33"/>
      <c r="BA309" s="33"/>
      <c r="BB309" s="33">
        <v>0</v>
      </c>
      <c r="BC309" s="33"/>
      <c r="BD309" s="33"/>
      <c r="BE309" s="33"/>
      <c r="BF309" s="33"/>
      <c r="BG309" s="33">
        <f t="shared" si="11"/>
        <v>59133.07</v>
      </c>
      <c r="BH309" s="33"/>
      <c r="BI309" s="33"/>
      <c r="BJ309" s="33"/>
      <c r="BK309" s="33"/>
      <c r="BL309" s="33"/>
    </row>
    <row r="310" spans="1:64" s="25" customFormat="1" ht="12.75" customHeight="1">
      <c r="A310" s="34">
        <v>2271</v>
      </c>
      <c r="B310" s="34"/>
      <c r="C310" s="34"/>
      <c r="D310" s="34"/>
      <c r="E310" s="34"/>
      <c r="F310" s="34"/>
      <c r="G310" s="35" t="s">
        <v>187</v>
      </c>
      <c r="H310" s="36"/>
      <c r="I310" s="36"/>
      <c r="J310" s="36"/>
      <c r="K310" s="36"/>
      <c r="L310" s="36"/>
      <c r="M310" s="36"/>
      <c r="N310" s="36"/>
      <c r="O310" s="36"/>
      <c r="P310" s="36"/>
      <c r="Q310" s="36"/>
      <c r="R310" s="36"/>
      <c r="S310" s="37"/>
      <c r="T310" s="33">
        <v>21571315</v>
      </c>
      <c r="U310" s="33"/>
      <c r="V310" s="33"/>
      <c r="W310" s="33"/>
      <c r="X310" s="33"/>
      <c r="Y310" s="33"/>
      <c r="Z310" s="33">
        <v>20153969.949999999</v>
      </c>
      <c r="AA310" s="33"/>
      <c r="AB310" s="33"/>
      <c r="AC310" s="33"/>
      <c r="AD310" s="33"/>
      <c r="AE310" s="33">
        <v>0</v>
      </c>
      <c r="AF310" s="33"/>
      <c r="AG310" s="33"/>
      <c r="AH310" s="33"/>
      <c r="AI310" s="33"/>
      <c r="AJ310" s="33"/>
      <c r="AK310" s="33">
        <v>0</v>
      </c>
      <c r="AL310" s="33"/>
      <c r="AM310" s="33"/>
      <c r="AN310" s="33"/>
      <c r="AO310" s="33"/>
      <c r="AP310" s="33"/>
      <c r="AQ310" s="33">
        <f t="shared" si="10"/>
        <v>0</v>
      </c>
      <c r="AR310" s="33"/>
      <c r="AS310" s="33"/>
      <c r="AT310" s="33"/>
      <c r="AU310" s="33"/>
      <c r="AV310" s="33"/>
      <c r="AW310" s="33">
        <v>0</v>
      </c>
      <c r="AX310" s="33"/>
      <c r="AY310" s="33"/>
      <c r="AZ310" s="33"/>
      <c r="BA310" s="33"/>
      <c r="BB310" s="33">
        <v>0</v>
      </c>
      <c r="BC310" s="33"/>
      <c r="BD310" s="33"/>
      <c r="BE310" s="33"/>
      <c r="BF310" s="33"/>
      <c r="BG310" s="33">
        <f t="shared" si="11"/>
        <v>20153969.949999999</v>
      </c>
      <c r="BH310" s="33"/>
      <c r="BI310" s="33"/>
      <c r="BJ310" s="33"/>
      <c r="BK310" s="33"/>
      <c r="BL310" s="33"/>
    </row>
    <row r="311" spans="1:64" s="25" customFormat="1" ht="25.5" customHeight="1">
      <c r="A311" s="34">
        <v>2272</v>
      </c>
      <c r="B311" s="34"/>
      <c r="C311" s="34"/>
      <c r="D311" s="34"/>
      <c r="E311" s="34"/>
      <c r="F311" s="34"/>
      <c r="G311" s="35" t="s">
        <v>188</v>
      </c>
      <c r="H311" s="36"/>
      <c r="I311" s="36"/>
      <c r="J311" s="36"/>
      <c r="K311" s="36"/>
      <c r="L311" s="36"/>
      <c r="M311" s="36"/>
      <c r="N311" s="36"/>
      <c r="O311" s="36"/>
      <c r="P311" s="36"/>
      <c r="Q311" s="36"/>
      <c r="R311" s="36"/>
      <c r="S311" s="37"/>
      <c r="T311" s="33">
        <v>436763.98</v>
      </c>
      <c r="U311" s="33"/>
      <c r="V311" s="33"/>
      <c r="W311" s="33"/>
      <c r="X311" s="33"/>
      <c r="Y311" s="33"/>
      <c r="Z311" s="33">
        <v>397305.78</v>
      </c>
      <c r="AA311" s="33"/>
      <c r="AB311" s="33"/>
      <c r="AC311" s="33"/>
      <c r="AD311" s="33"/>
      <c r="AE311" s="33">
        <v>0</v>
      </c>
      <c r="AF311" s="33"/>
      <c r="AG311" s="33"/>
      <c r="AH311" s="33"/>
      <c r="AI311" s="33"/>
      <c r="AJ311" s="33"/>
      <c r="AK311" s="33">
        <v>0</v>
      </c>
      <c r="AL311" s="33"/>
      <c r="AM311" s="33"/>
      <c r="AN311" s="33"/>
      <c r="AO311" s="33"/>
      <c r="AP311" s="33"/>
      <c r="AQ311" s="33">
        <f t="shared" si="10"/>
        <v>0</v>
      </c>
      <c r="AR311" s="33"/>
      <c r="AS311" s="33"/>
      <c r="AT311" s="33"/>
      <c r="AU311" s="33"/>
      <c r="AV311" s="33"/>
      <c r="AW311" s="33">
        <v>0</v>
      </c>
      <c r="AX311" s="33"/>
      <c r="AY311" s="33"/>
      <c r="AZ311" s="33"/>
      <c r="BA311" s="33"/>
      <c r="BB311" s="33">
        <v>0</v>
      </c>
      <c r="BC311" s="33"/>
      <c r="BD311" s="33"/>
      <c r="BE311" s="33"/>
      <c r="BF311" s="33"/>
      <c r="BG311" s="33">
        <f t="shared" si="11"/>
        <v>397305.78</v>
      </c>
      <c r="BH311" s="33"/>
      <c r="BI311" s="33"/>
      <c r="BJ311" s="33"/>
      <c r="BK311" s="33"/>
      <c r="BL311" s="33"/>
    </row>
    <row r="312" spans="1:64" s="25" customFormat="1" ht="12.75" customHeight="1">
      <c r="A312" s="34">
        <v>2273</v>
      </c>
      <c r="B312" s="34"/>
      <c r="C312" s="34"/>
      <c r="D312" s="34"/>
      <c r="E312" s="34"/>
      <c r="F312" s="34"/>
      <c r="G312" s="35" t="s">
        <v>189</v>
      </c>
      <c r="H312" s="36"/>
      <c r="I312" s="36"/>
      <c r="J312" s="36"/>
      <c r="K312" s="36"/>
      <c r="L312" s="36"/>
      <c r="M312" s="36"/>
      <c r="N312" s="36"/>
      <c r="O312" s="36"/>
      <c r="P312" s="36"/>
      <c r="Q312" s="36"/>
      <c r="R312" s="36"/>
      <c r="S312" s="37"/>
      <c r="T312" s="33">
        <v>2321806.35</v>
      </c>
      <c r="U312" s="33"/>
      <c r="V312" s="33"/>
      <c r="W312" s="33"/>
      <c r="X312" s="33"/>
      <c r="Y312" s="33"/>
      <c r="Z312" s="33">
        <v>1857589.78</v>
      </c>
      <c r="AA312" s="33"/>
      <c r="AB312" s="33"/>
      <c r="AC312" s="33"/>
      <c r="AD312" s="33"/>
      <c r="AE312" s="33">
        <v>0</v>
      </c>
      <c r="AF312" s="33"/>
      <c r="AG312" s="33"/>
      <c r="AH312" s="33"/>
      <c r="AI312" s="33"/>
      <c r="AJ312" s="33"/>
      <c r="AK312" s="33">
        <v>0</v>
      </c>
      <c r="AL312" s="33"/>
      <c r="AM312" s="33"/>
      <c r="AN312" s="33"/>
      <c r="AO312" s="33"/>
      <c r="AP312" s="33"/>
      <c r="AQ312" s="33">
        <f t="shared" si="10"/>
        <v>0</v>
      </c>
      <c r="AR312" s="33"/>
      <c r="AS312" s="33"/>
      <c r="AT312" s="33"/>
      <c r="AU312" s="33"/>
      <c r="AV312" s="33"/>
      <c r="AW312" s="33">
        <v>0</v>
      </c>
      <c r="AX312" s="33"/>
      <c r="AY312" s="33"/>
      <c r="AZ312" s="33"/>
      <c r="BA312" s="33"/>
      <c r="BB312" s="33">
        <v>0</v>
      </c>
      <c r="BC312" s="33"/>
      <c r="BD312" s="33"/>
      <c r="BE312" s="33"/>
      <c r="BF312" s="33"/>
      <c r="BG312" s="33">
        <f t="shared" si="11"/>
        <v>1857589.78</v>
      </c>
      <c r="BH312" s="33"/>
      <c r="BI312" s="33"/>
      <c r="BJ312" s="33"/>
      <c r="BK312" s="33"/>
      <c r="BL312" s="33"/>
    </row>
    <row r="313" spans="1:64" s="25" customFormat="1" ht="25.5" customHeight="1">
      <c r="A313" s="34">
        <v>2275</v>
      </c>
      <c r="B313" s="34"/>
      <c r="C313" s="34"/>
      <c r="D313" s="34"/>
      <c r="E313" s="34"/>
      <c r="F313" s="34"/>
      <c r="G313" s="35" t="s">
        <v>191</v>
      </c>
      <c r="H313" s="36"/>
      <c r="I313" s="36"/>
      <c r="J313" s="36"/>
      <c r="K313" s="36"/>
      <c r="L313" s="36"/>
      <c r="M313" s="36"/>
      <c r="N313" s="36"/>
      <c r="O313" s="36"/>
      <c r="P313" s="36"/>
      <c r="Q313" s="36"/>
      <c r="R313" s="36"/>
      <c r="S313" s="37"/>
      <c r="T313" s="33">
        <v>1674804.39</v>
      </c>
      <c r="U313" s="33"/>
      <c r="V313" s="33"/>
      <c r="W313" s="33"/>
      <c r="X313" s="33"/>
      <c r="Y313" s="33"/>
      <c r="Z313" s="33">
        <v>1594877.23</v>
      </c>
      <c r="AA313" s="33"/>
      <c r="AB313" s="33"/>
      <c r="AC313" s="33"/>
      <c r="AD313" s="33"/>
      <c r="AE313" s="33">
        <v>0</v>
      </c>
      <c r="AF313" s="33"/>
      <c r="AG313" s="33"/>
      <c r="AH313" s="33"/>
      <c r="AI313" s="33"/>
      <c r="AJ313" s="33"/>
      <c r="AK313" s="33">
        <v>0</v>
      </c>
      <c r="AL313" s="33"/>
      <c r="AM313" s="33"/>
      <c r="AN313" s="33"/>
      <c r="AO313" s="33"/>
      <c r="AP313" s="33"/>
      <c r="AQ313" s="33">
        <f t="shared" si="10"/>
        <v>0</v>
      </c>
      <c r="AR313" s="33"/>
      <c r="AS313" s="33"/>
      <c r="AT313" s="33"/>
      <c r="AU313" s="33"/>
      <c r="AV313" s="33"/>
      <c r="AW313" s="33">
        <v>0</v>
      </c>
      <c r="AX313" s="33"/>
      <c r="AY313" s="33"/>
      <c r="AZ313" s="33"/>
      <c r="BA313" s="33"/>
      <c r="BB313" s="33">
        <v>0</v>
      </c>
      <c r="BC313" s="33"/>
      <c r="BD313" s="33"/>
      <c r="BE313" s="33"/>
      <c r="BF313" s="33"/>
      <c r="BG313" s="33">
        <f t="shared" si="11"/>
        <v>1594877.23</v>
      </c>
      <c r="BH313" s="33"/>
      <c r="BI313" s="33"/>
      <c r="BJ313" s="33"/>
      <c r="BK313" s="33"/>
      <c r="BL313" s="33"/>
    </row>
    <row r="314" spans="1:64" s="25" customFormat="1" ht="38.25" customHeight="1">
      <c r="A314" s="34">
        <v>2282</v>
      </c>
      <c r="B314" s="34"/>
      <c r="C314" s="34"/>
      <c r="D314" s="34"/>
      <c r="E314" s="34"/>
      <c r="F314" s="34"/>
      <c r="G314" s="35" t="s">
        <v>192</v>
      </c>
      <c r="H314" s="36"/>
      <c r="I314" s="36"/>
      <c r="J314" s="36"/>
      <c r="K314" s="36"/>
      <c r="L314" s="36"/>
      <c r="M314" s="36"/>
      <c r="N314" s="36"/>
      <c r="O314" s="36"/>
      <c r="P314" s="36"/>
      <c r="Q314" s="36"/>
      <c r="R314" s="36"/>
      <c r="S314" s="37"/>
      <c r="T314" s="33">
        <v>4536</v>
      </c>
      <c r="U314" s="33"/>
      <c r="V314" s="33"/>
      <c r="W314" s="33"/>
      <c r="X314" s="33"/>
      <c r="Y314" s="33"/>
      <c r="Z314" s="33">
        <v>4536</v>
      </c>
      <c r="AA314" s="33"/>
      <c r="AB314" s="33"/>
      <c r="AC314" s="33"/>
      <c r="AD314" s="33"/>
      <c r="AE314" s="33">
        <v>0</v>
      </c>
      <c r="AF314" s="33"/>
      <c r="AG314" s="33"/>
      <c r="AH314" s="33"/>
      <c r="AI314" s="33"/>
      <c r="AJ314" s="33"/>
      <c r="AK314" s="33">
        <v>0</v>
      </c>
      <c r="AL314" s="33"/>
      <c r="AM314" s="33"/>
      <c r="AN314" s="33"/>
      <c r="AO314" s="33"/>
      <c r="AP314" s="33"/>
      <c r="AQ314" s="33">
        <f t="shared" si="10"/>
        <v>0</v>
      </c>
      <c r="AR314" s="33"/>
      <c r="AS314" s="33"/>
      <c r="AT314" s="33"/>
      <c r="AU314" s="33"/>
      <c r="AV314" s="33"/>
      <c r="AW314" s="33">
        <v>0</v>
      </c>
      <c r="AX314" s="33"/>
      <c r="AY314" s="33"/>
      <c r="AZ314" s="33"/>
      <c r="BA314" s="33"/>
      <c r="BB314" s="33">
        <v>0</v>
      </c>
      <c r="BC314" s="33"/>
      <c r="BD314" s="33"/>
      <c r="BE314" s="33"/>
      <c r="BF314" s="33"/>
      <c r="BG314" s="33">
        <f t="shared" si="11"/>
        <v>4536</v>
      </c>
      <c r="BH314" s="33"/>
      <c r="BI314" s="33"/>
      <c r="BJ314" s="33"/>
      <c r="BK314" s="33"/>
      <c r="BL314" s="33"/>
    </row>
    <row r="315" spans="1:64" s="25" customFormat="1" ht="12.75" customHeight="1">
      <c r="A315" s="34">
        <v>2730</v>
      </c>
      <c r="B315" s="34"/>
      <c r="C315" s="34"/>
      <c r="D315" s="34"/>
      <c r="E315" s="34"/>
      <c r="F315" s="34"/>
      <c r="G315" s="35" t="s">
        <v>193</v>
      </c>
      <c r="H315" s="36"/>
      <c r="I315" s="36"/>
      <c r="J315" s="36"/>
      <c r="K315" s="36"/>
      <c r="L315" s="36"/>
      <c r="M315" s="36"/>
      <c r="N315" s="36"/>
      <c r="O315" s="36"/>
      <c r="P315" s="36"/>
      <c r="Q315" s="36"/>
      <c r="R315" s="36"/>
      <c r="S315" s="37"/>
      <c r="T315" s="33">
        <v>16464</v>
      </c>
      <c r="U315" s="33"/>
      <c r="V315" s="33"/>
      <c r="W315" s="33"/>
      <c r="X315" s="33"/>
      <c r="Y315" s="33"/>
      <c r="Z315" s="33">
        <v>16464</v>
      </c>
      <c r="AA315" s="33"/>
      <c r="AB315" s="33"/>
      <c r="AC315" s="33"/>
      <c r="AD315" s="33"/>
      <c r="AE315" s="33">
        <v>0</v>
      </c>
      <c r="AF315" s="33"/>
      <c r="AG315" s="33"/>
      <c r="AH315" s="33"/>
      <c r="AI315" s="33"/>
      <c r="AJ315" s="33"/>
      <c r="AK315" s="33">
        <v>0</v>
      </c>
      <c r="AL315" s="33"/>
      <c r="AM315" s="33"/>
      <c r="AN315" s="33"/>
      <c r="AO315" s="33"/>
      <c r="AP315" s="33"/>
      <c r="AQ315" s="33">
        <f t="shared" si="10"/>
        <v>0</v>
      </c>
      <c r="AR315" s="33"/>
      <c r="AS315" s="33"/>
      <c r="AT315" s="33"/>
      <c r="AU315" s="33"/>
      <c r="AV315" s="33"/>
      <c r="AW315" s="33">
        <v>0</v>
      </c>
      <c r="AX315" s="33"/>
      <c r="AY315" s="33"/>
      <c r="AZ315" s="33"/>
      <c r="BA315" s="33"/>
      <c r="BB315" s="33">
        <v>0</v>
      </c>
      <c r="BC315" s="33"/>
      <c r="BD315" s="33"/>
      <c r="BE315" s="33"/>
      <c r="BF315" s="33"/>
      <c r="BG315" s="33">
        <f t="shared" si="11"/>
        <v>16464</v>
      </c>
      <c r="BH315" s="33"/>
      <c r="BI315" s="33"/>
      <c r="BJ315" s="33"/>
      <c r="BK315" s="33"/>
      <c r="BL315" s="33"/>
    </row>
    <row r="316" spans="1:64" s="25" customFormat="1" ht="12.75" customHeight="1">
      <c r="A316" s="34">
        <v>2800</v>
      </c>
      <c r="B316" s="34"/>
      <c r="C316" s="34"/>
      <c r="D316" s="34"/>
      <c r="E316" s="34"/>
      <c r="F316" s="34"/>
      <c r="G316" s="35" t="s">
        <v>194</v>
      </c>
      <c r="H316" s="36"/>
      <c r="I316" s="36"/>
      <c r="J316" s="36"/>
      <c r="K316" s="36"/>
      <c r="L316" s="36"/>
      <c r="M316" s="36"/>
      <c r="N316" s="36"/>
      <c r="O316" s="36"/>
      <c r="P316" s="36"/>
      <c r="Q316" s="36"/>
      <c r="R316" s="36"/>
      <c r="S316" s="37"/>
      <c r="T316" s="33">
        <v>57761</v>
      </c>
      <c r="U316" s="33"/>
      <c r="V316" s="33"/>
      <c r="W316" s="33"/>
      <c r="X316" s="33"/>
      <c r="Y316" s="33"/>
      <c r="Z316" s="33">
        <v>22466.15</v>
      </c>
      <c r="AA316" s="33"/>
      <c r="AB316" s="33"/>
      <c r="AC316" s="33"/>
      <c r="AD316" s="33"/>
      <c r="AE316" s="33">
        <v>0</v>
      </c>
      <c r="AF316" s="33"/>
      <c r="AG316" s="33"/>
      <c r="AH316" s="33"/>
      <c r="AI316" s="33"/>
      <c r="AJ316" s="33"/>
      <c r="AK316" s="33">
        <v>576</v>
      </c>
      <c r="AL316" s="33"/>
      <c r="AM316" s="33"/>
      <c r="AN316" s="33"/>
      <c r="AO316" s="33"/>
      <c r="AP316" s="33"/>
      <c r="AQ316" s="33">
        <f t="shared" si="10"/>
        <v>576</v>
      </c>
      <c r="AR316" s="33"/>
      <c r="AS316" s="33"/>
      <c r="AT316" s="33"/>
      <c r="AU316" s="33"/>
      <c r="AV316" s="33"/>
      <c r="AW316" s="33">
        <v>0</v>
      </c>
      <c r="AX316" s="33"/>
      <c r="AY316" s="33"/>
      <c r="AZ316" s="33"/>
      <c r="BA316" s="33"/>
      <c r="BB316" s="33">
        <v>0</v>
      </c>
      <c r="BC316" s="33"/>
      <c r="BD316" s="33"/>
      <c r="BE316" s="33"/>
      <c r="BF316" s="33"/>
      <c r="BG316" s="33">
        <f t="shared" si="11"/>
        <v>23042.15</v>
      </c>
      <c r="BH316" s="33"/>
      <c r="BI316" s="33"/>
      <c r="BJ316" s="33"/>
      <c r="BK316" s="33"/>
      <c r="BL316" s="33"/>
    </row>
    <row r="317" spans="1:64" s="6" customFormat="1" ht="12.75" customHeight="1">
      <c r="A317" s="28"/>
      <c r="B317" s="28"/>
      <c r="C317" s="28"/>
      <c r="D317" s="28"/>
      <c r="E317" s="28"/>
      <c r="F317" s="28"/>
      <c r="G317" s="29" t="s">
        <v>144</v>
      </c>
      <c r="H317" s="30"/>
      <c r="I317" s="30"/>
      <c r="J317" s="30"/>
      <c r="K317" s="30"/>
      <c r="L317" s="30"/>
      <c r="M317" s="30"/>
      <c r="N317" s="30"/>
      <c r="O317" s="30"/>
      <c r="P317" s="30"/>
      <c r="Q317" s="30"/>
      <c r="R317" s="30"/>
      <c r="S317" s="31"/>
      <c r="T317" s="32">
        <v>71960745.060000002</v>
      </c>
      <c r="U317" s="32"/>
      <c r="V317" s="32"/>
      <c r="W317" s="32"/>
      <c r="X317" s="32"/>
      <c r="Y317" s="32"/>
      <c r="Z317" s="32">
        <v>68791018.160000011</v>
      </c>
      <c r="AA317" s="32"/>
      <c r="AB317" s="32"/>
      <c r="AC317" s="32"/>
      <c r="AD317" s="32"/>
      <c r="AE317" s="32">
        <v>0</v>
      </c>
      <c r="AF317" s="32"/>
      <c r="AG317" s="32"/>
      <c r="AH317" s="32"/>
      <c r="AI317" s="32"/>
      <c r="AJ317" s="32"/>
      <c r="AK317" s="32">
        <v>806</v>
      </c>
      <c r="AL317" s="32"/>
      <c r="AM317" s="32"/>
      <c r="AN317" s="32"/>
      <c r="AO317" s="32"/>
      <c r="AP317" s="32"/>
      <c r="AQ317" s="32">
        <f t="shared" si="10"/>
        <v>806</v>
      </c>
      <c r="AR317" s="32"/>
      <c r="AS317" s="32"/>
      <c r="AT317" s="32"/>
      <c r="AU317" s="32"/>
      <c r="AV317" s="32"/>
      <c r="AW317" s="32">
        <v>0</v>
      </c>
      <c r="AX317" s="32"/>
      <c r="AY317" s="32"/>
      <c r="AZ317" s="32"/>
      <c r="BA317" s="32"/>
      <c r="BB317" s="32">
        <v>0</v>
      </c>
      <c r="BC317" s="32"/>
      <c r="BD317" s="32"/>
      <c r="BE317" s="32"/>
      <c r="BF317" s="32"/>
      <c r="BG317" s="32">
        <f t="shared" si="11"/>
        <v>68791824.160000011</v>
      </c>
      <c r="BH317" s="32"/>
      <c r="BI317" s="32"/>
      <c r="BJ317" s="32"/>
      <c r="BK317" s="32"/>
      <c r="BL317" s="32"/>
    </row>
    <row r="319" spans="1:64" ht="14.25" customHeight="1">
      <c r="A319" s="42" t="s">
        <v>295</v>
      </c>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row>
    <row r="320" spans="1:64" ht="15" customHeight="1">
      <c r="A320" s="98" t="s">
        <v>276</v>
      </c>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98"/>
      <c r="AM320" s="98"/>
      <c r="AN320" s="98"/>
      <c r="AO320" s="98"/>
      <c r="AP320" s="98"/>
      <c r="AQ320" s="98"/>
      <c r="AR320" s="98"/>
      <c r="AS320" s="98"/>
      <c r="AT320" s="98"/>
      <c r="AU320" s="98"/>
      <c r="AV320" s="98"/>
      <c r="AW320" s="98"/>
      <c r="AX320" s="98"/>
      <c r="AY320" s="98"/>
      <c r="AZ320" s="98"/>
      <c r="BA320" s="98"/>
      <c r="BB320" s="98"/>
      <c r="BC320" s="98"/>
      <c r="BD320" s="98"/>
      <c r="BE320" s="98"/>
      <c r="BF320" s="98"/>
      <c r="BG320" s="98"/>
      <c r="BH320" s="98"/>
      <c r="BI320" s="98"/>
      <c r="BJ320" s="98"/>
      <c r="BK320" s="98"/>
      <c r="BL320" s="98"/>
    </row>
    <row r="321" spans="1:79" ht="18" customHeight="1">
      <c r="A321" s="39" t="s">
        <v>133</v>
      </c>
      <c r="B321" s="39"/>
      <c r="C321" s="39"/>
      <c r="D321" s="39"/>
      <c r="E321" s="39"/>
      <c r="F321" s="39"/>
      <c r="G321" s="39" t="s">
        <v>19</v>
      </c>
      <c r="H321" s="39"/>
      <c r="I321" s="39"/>
      <c r="J321" s="39"/>
      <c r="K321" s="39"/>
      <c r="L321" s="39"/>
      <c r="M321" s="39"/>
      <c r="N321" s="39"/>
      <c r="O321" s="39"/>
      <c r="P321" s="39"/>
      <c r="Q321" s="39" t="s">
        <v>282</v>
      </c>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t="s">
        <v>292</v>
      </c>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row>
    <row r="322" spans="1:79" ht="51" customHeight="1">
      <c r="A322" s="39"/>
      <c r="B322" s="39"/>
      <c r="C322" s="39"/>
      <c r="D322" s="39"/>
      <c r="E322" s="39"/>
      <c r="F322" s="39"/>
      <c r="G322" s="39"/>
      <c r="H322" s="39"/>
      <c r="I322" s="39"/>
      <c r="J322" s="39"/>
      <c r="K322" s="39"/>
      <c r="L322" s="39"/>
      <c r="M322" s="39"/>
      <c r="N322" s="39"/>
      <c r="O322" s="39"/>
      <c r="P322" s="39"/>
      <c r="Q322" s="39" t="s">
        <v>138</v>
      </c>
      <c r="R322" s="39"/>
      <c r="S322" s="39"/>
      <c r="T322" s="39"/>
      <c r="U322" s="39"/>
      <c r="V322" s="99" t="s">
        <v>139</v>
      </c>
      <c r="W322" s="99"/>
      <c r="X322" s="99"/>
      <c r="Y322" s="99"/>
      <c r="Z322" s="39" t="s">
        <v>140</v>
      </c>
      <c r="AA322" s="39"/>
      <c r="AB322" s="39"/>
      <c r="AC322" s="39"/>
      <c r="AD322" s="39"/>
      <c r="AE322" s="39"/>
      <c r="AF322" s="39"/>
      <c r="AG322" s="39"/>
      <c r="AH322" s="39"/>
      <c r="AI322" s="39"/>
      <c r="AJ322" s="39" t="s">
        <v>141</v>
      </c>
      <c r="AK322" s="39"/>
      <c r="AL322" s="39"/>
      <c r="AM322" s="39"/>
      <c r="AN322" s="39"/>
      <c r="AO322" s="39" t="s">
        <v>20</v>
      </c>
      <c r="AP322" s="39"/>
      <c r="AQ322" s="39"/>
      <c r="AR322" s="39"/>
      <c r="AS322" s="39"/>
      <c r="AT322" s="99" t="s">
        <v>142</v>
      </c>
      <c r="AU322" s="99"/>
      <c r="AV322" s="99"/>
      <c r="AW322" s="99"/>
      <c r="AX322" s="39" t="s">
        <v>140</v>
      </c>
      <c r="AY322" s="39"/>
      <c r="AZ322" s="39"/>
      <c r="BA322" s="39"/>
      <c r="BB322" s="39"/>
      <c r="BC322" s="39"/>
      <c r="BD322" s="39"/>
      <c r="BE322" s="39"/>
      <c r="BF322" s="39"/>
      <c r="BG322" s="39"/>
      <c r="BH322" s="39" t="s">
        <v>143</v>
      </c>
      <c r="BI322" s="39"/>
      <c r="BJ322" s="39"/>
      <c r="BK322" s="39"/>
      <c r="BL322" s="39"/>
    </row>
    <row r="323" spans="1:79" ht="63" customHeight="1">
      <c r="A323" s="39"/>
      <c r="B323" s="39"/>
      <c r="C323" s="39"/>
      <c r="D323" s="39"/>
      <c r="E323" s="39"/>
      <c r="F323" s="39"/>
      <c r="G323" s="39"/>
      <c r="H323" s="39"/>
      <c r="I323" s="39"/>
      <c r="J323" s="39"/>
      <c r="K323" s="39"/>
      <c r="L323" s="39"/>
      <c r="M323" s="39"/>
      <c r="N323" s="39"/>
      <c r="O323" s="39"/>
      <c r="P323" s="39"/>
      <c r="Q323" s="39"/>
      <c r="R323" s="39"/>
      <c r="S323" s="39"/>
      <c r="T323" s="39"/>
      <c r="U323" s="39"/>
      <c r="V323" s="99"/>
      <c r="W323" s="99"/>
      <c r="X323" s="99"/>
      <c r="Y323" s="99"/>
      <c r="Z323" s="39" t="s">
        <v>17</v>
      </c>
      <c r="AA323" s="39"/>
      <c r="AB323" s="39"/>
      <c r="AC323" s="39"/>
      <c r="AD323" s="39"/>
      <c r="AE323" s="39" t="s">
        <v>16</v>
      </c>
      <c r="AF323" s="39"/>
      <c r="AG323" s="39"/>
      <c r="AH323" s="39"/>
      <c r="AI323" s="39"/>
      <c r="AJ323" s="39"/>
      <c r="AK323" s="39"/>
      <c r="AL323" s="39"/>
      <c r="AM323" s="39"/>
      <c r="AN323" s="39"/>
      <c r="AO323" s="39"/>
      <c r="AP323" s="39"/>
      <c r="AQ323" s="39"/>
      <c r="AR323" s="39"/>
      <c r="AS323" s="39"/>
      <c r="AT323" s="99"/>
      <c r="AU323" s="99"/>
      <c r="AV323" s="99"/>
      <c r="AW323" s="99"/>
      <c r="AX323" s="39" t="s">
        <v>17</v>
      </c>
      <c r="AY323" s="39"/>
      <c r="AZ323" s="39"/>
      <c r="BA323" s="39"/>
      <c r="BB323" s="39"/>
      <c r="BC323" s="39" t="s">
        <v>16</v>
      </c>
      <c r="BD323" s="39"/>
      <c r="BE323" s="39"/>
      <c r="BF323" s="39"/>
      <c r="BG323" s="39"/>
      <c r="BH323" s="39"/>
      <c r="BI323" s="39"/>
      <c r="BJ323" s="39"/>
      <c r="BK323" s="39"/>
      <c r="BL323" s="39"/>
    </row>
    <row r="324" spans="1:79" ht="15" customHeight="1">
      <c r="A324" s="39">
        <v>1</v>
      </c>
      <c r="B324" s="39"/>
      <c r="C324" s="39"/>
      <c r="D324" s="39"/>
      <c r="E324" s="39"/>
      <c r="F324" s="39"/>
      <c r="G324" s="39">
        <v>2</v>
      </c>
      <c r="H324" s="39"/>
      <c r="I324" s="39"/>
      <c r="J324" s="39"/>
      <c r="K324" s="39"/>
      <c r="L324" s="39"/>
      <c r="M324" s="39"/>
      <c r="N324" s="39"/>
      <c r="O324" s="39"/>
      <c r="P324" s="39"/>
      <c r="Q324" s="39">
        <v>3</v>
      </c>
      <c r="R324" s="39"/>
      <c r="S324" s="39"/>
      <c r="T324" s="39"/>
      <c r="U324" s="39"/>
      <c r="V324" s="39">
        <v>4</v>
      </c>
      <c r="W324" s="39"/>
      <c r="X324" s="39"/>
      <c r="Y324" s="39"/>
      <c r="Z324" s="39">
        <v>5</v>
      </c>
      <c r="AA324" s="39"/>
      <c r="AB324" s="39"/>
      <c r="AC324" s="39"/>
      <c r="AD324" s="39"/>
      <c r="AE324" s="39">
        <v>6</v>
      </c>
      <c r="AF324" s="39"/>
      <c r="AG324" s="39"/>
      <c r="AH324" s="39"/>
      <c r="AI324" s="39"/>
      <c r="AJ324" s="39">
        <v>7</v>
      </c>
      <c r="AK324" s="39"/>
      <c r="AL324" s="39"/>
      <c r="AM324" s="39"/>
      <c r="AN324" s="39"/>
      <c r="AO324" s="39">
        <v>8</v>
      </c>
      <c r="AP324" s="39"/>
      <c r="AQ324" s="39"/>
      <c r="AR324" s="39"/>
      <c r="AS324" s="39"/>
      <c r="AT324" s="39">
        <v>9</v>
      </c>
      <c r="AU324" s="39"/>
      <c r="AV324" s="39"/>
      <c r="AW324" s="39"/>
      <c r="AX324" s="39">
        <v>10</v>
      </c>
      <c r="AY324" s="39"/>
      <c r="AZ324" s="39"/>
      <c r="BA324" s="39"/>
      <c r="BB324" s="39"/>
      <c r="BC324" s="39">
        <v>11</v>
      </c>
      <c r="BD324" s="39"/>
      <c r="BE324" s="39"/>
      <c r="BF324" s="39"/>
      <c r="BG324" s="39"/>
      <c r="BH324" s="39">
        <v>12</v>
      </c>
      <c r="BI324" s="39"/>
      <c r="BJ324" s="39"/>
      <c r="BK324" s="39"/>
      <c r="BL324" s="39"/>
    </row>
    <row r="325" spans="1:79" s="1" customFormat="1" ht="12" hidden="1" customHeight="1">
      <c r="A325" s="51" t="s">
        <v>64</v>
      </c>
      <c r="B325" s="51"/>
      <c r="C325" s="51"/>
      <c r="D325" s="51"/>
      <c r="E325" s="51"/>
      <c r="F325" s="51"/>
      <c r="G325" s="52" t="s">
        <v>57</v>
      </c>
      <c r="H325" s="52"/>
      <c r="I325" s="52"/>
      <c r="J325" s="52"/>
      <c r="K325" s="52"/>
      <c r="L325" s="52"/>
      <c r="M325" s="52"/>
      <c r="N325" s="52"/>
      <c r="O325" s="52"/>
      <c r="P325" s="52"/>
      <c r="Q325" s="38" t="s">
        <v>80</v>
      </c>
      <c r="R325" s="38"/>
      <c r="S325" s="38"/>
      <c r="T325" s="38"/>
      <c r="U325" s="38"/>
      <c r="V325" s="38" t="s">
        <v>81</v>
      </c>
      <c r="W325" s="38"/>
      <c r="X325" s="38"/>
      <c r="Y325" s="38"/>
      <c r="Z325" s="38" t="s">
        <v>82</v>
      </c>
      <c r="AA325" s="38"/>
      <c r="AB325" s="38"/>
      <c r="AC325" s="38"/>
      <c r="AD325" s="38"/>
      <c r="AE325" s="38" t="s">
        <v>83</v>
      </c>
      <c r="AF325" s="38"/>
      <c r="AG325" s="38"/>
      <c r="AH325" s="38"/>
      <c r="AI325" s="38"/>
      <c r="AJ325" s="41" t="s">
        <v>101</v>
      </c>
      <c r="AK325" s="38"/>
      <c r="AL325" s="38"/>
      <c r="AM325" s="38"/>
      <c r="AN325" s="38"/>
      <c r="AO325" s="38" t="s">
        <v>84</v>
      </c>
      <c r="AP325" s="38"/>
      <c r="AQ325" s="38"/>
      <c r="AR325" s="38"/>
      <c r="AS325" s="38"/>
      <c r="AT325" s="41" t="s">
        <v>102</v>
      </c>
      <c r="AU325" s="38"/>
      <c r="AV325" s="38"/>
      <c r="AW325" s="38"/>
      <c r="AX325" s="38" t="s">
        <v>85</v>
      </c>
      <c r="AY325" s="38"/>
      <c r="AZ325" s="38"/>
      <c r="BA325" s="38"/>
      <c r="BB325" s="38"/>
      <c r="BC325" s="38" t="s">
        <v>86</v>
      </c>
      <c r="BD325" s="38"/>
      <c r="BE325" s="38"/>
      <c r="BF325" s="38"/>
      <c r="BG325" s="38"/>
      <c r="BH325" s="41" t="s">
        <v>101</v>
      </c>
      <c r="BI325" s="38"/>
      <c r="BJ325" s="38"/>
      <c r="BK325" s="38"/>
      <c r="BL325" s="38"/>
      <c r="CA325" s="1" t="s">
        <v>52</v>
      </c>
    </row>
    <row r="326" spans="1:79" s="25" customFormat="1" ht="12.75" customHeight="1">
      <c r="A326" s="34">
        <v>2111</v>
      </c>
      <c r="B326" s="34"/>
      <c r="C326" s="34"/>
      <c r="D326" s="34"/>
      <c r="E326" s="34"/>
      <c r="F326" s="34"/>
      <c r="G326" s="35" t="s">
        <v>180</v>
      </c>
      <c r="H326" s="36"/>
      <c r="I326" s="36"/>
      <c r="J326" s="36"/>
      <c r="K326" s="36"/>
      <c r="L326" s="36"/>
      <c r="M326" s="36"/>
      <c r="N326" s="36"/>
      <c r="O326" s="36"/>
      <c r="P326" s="37"/>
      <c r="Q326" s="33">
        <v>36291777</v>
      </c>
      <c r="R326" s="33"/>
      <c r="S326" s="33"/>
      <c r="T326" s="33"/>
      <c r="U326" s="33"/>
      <c r="V326" s="33">
        <v>0</v>
      </c>
      <c r="W326" s="33"/>
      <c r="X326" s="33"/>
      <c r="Y326" s="33"/>
      <c r="Z326" s="33">
        <v>0</v>
      </c>
      <c r="AA326" s="33"/>
      <c r="AB326" s="33"/>
      <c r="AC326" s="33"/>
      <c r="AD326" s="33"/>
      <c r="AE326" s="33">
        <v>0</v>
      </c>
      <c r="AF326" s="33"/>
      <c r="AG326" s="33"/>
      <c r="AH326" s="33"/>
      <c r="AI326" s="33"/>
      <c r="AJ326" s="33">
        <f t="shared" ref="AJ326:AJ340" si="12">IF(ISNUMBER(Q326),Q326,0)-IF(ISNUMBER(Z326),Z326,0)</f>
        <v>36291777</v>
      </c>
      <c r="AK326" s="33"/>
      <c r="AL326" s="33"/>
      <c r="AM326" s="33"/>
      <c r="AN326" s="33"/>
      <c r="AO326" s="33">
        <v>41879537</v>
      </c>
      <c r="AP326" s="33"/>
      <c r="AQ326" s="33"/>
      <c r="AR326" s="33"/>
      <c r="AS326" s="33"/>
      <c r="AT326" s="33">
        <f t="shared" ref="AT326:AT340" si="13">IF(ISNUMBER(V326),V326,0)-IF(ISNUMBER(Z326),Z326,0)-IF(ISNUMBER(AE326),AE326,0)</f>
        <v>0</v>
      </c>
      <c r="AU326" s="33"/>
      <c r="AV326" s="33"/>
      <c r="AW326" s="33"/>
      <c r="AX326" s="33">
        <v>0</v>
      </c>
      <c r="AY326" s="33"/>
      <c r="AZ326" s="33"/>
      <c r="BA326" s="33"/>
      <c r="BB326" s="33"/>
      <c r="BC326" s="33">
        <v>0</v>
      </c>
      <c r="BD326" s="33"/>
      <c r="BE326" s="33"/>
      <c r="BF326" s="33"/>
      <c r="BG326" s="33"/>
      <c r="BH326" s="33">
        <f t="shared" ref="BH326:BH340" si="14">IF(ISNUMBER(AO326),AO326,0)-IF(ISNUMBER(AX326),AX326,0)</f>
        <v>41879537</v>
      </c>
      <c r="BI326" s="33"/>
      <c r="BJ326" s="33"/>
      <c r="BK326" s="33"/>
      <c r="BL326" s="33"/>
      <c r="CA326" s="25" t="s">
        <v>53</v>
      </c>
    </row>
    <row r="327" spans="1:79" s="25" customFormat="1" ht="12.75" customHeight="1">
      <c r="A327" s="34">
        <v>2120</v>
      </c>
      <c r="B327" s="34"/>
      <c r="C327" s="34"/>
      <c r="D327" s="34"/>
      <c r="E327" s="34"/>
      <c r="F327" s="34"/>
      <c r="G327" s="35" t="s">
        <v>181</v>
      </c>
      <c r="H327" s="36"/>
      <c r="I327" s="36"/>
      <c r="J327" s="36"/>
      <c r="K327" s="36"/>
      <c r="L327" s="36"/>
      <c r="M327" s="36"/>
      <c r="N327" s="36"/>
      <c r="O327" s="36"/>
      <c r="P327" s="37"/>
      <c r="Q327" s="33">
        <v>7984191</v>
      </c>
      <c r="R327" s="33"/>
      <c r="S327" s="33"/>
      <c r="T327" s="33"/>
      <c r="U327" s="33"/>
      <c r="V327" s="33">
        <v>0</v>
      </c>
      <c r="W327" s="33"/>
      <c r="X327" s="33"/>
      <c r="Y327" s="33"/>
      <c r="Z327" s="33">
        <v>0</v>
      </c>
      <c r="AA327" s="33"/>
      <c r="AB327" s="33"/>
      <c r="AC327" s="33"/>
      <c r="AD327" s="33"/>
      <c r="AE327" s="33">
        <v>0</v>
      </c>
      <c r="AF327" s="33"/>
      <c r="AG327" s="33"/>
      <c r="AH327" s="33"/>
      <c r="AI327" s="33"/>
      <c r="AJ327" s="33">
        <f t="shared" si="12"/>
        <v>7984191</v>
      </c>
      <c r="AK327" s="33"/>
      <c r="AL327" s="33"/>
      <c r="AM327" s="33"/>
      <c r="AN327" s="33"/>
      <c r="AO327" s="33">
        <v>9213498</v>
      </c>
      <c r="AP327" s="33"/>
      <c r="AQ327" s="33"/>
      <c r="AR327" s="33"/>
      <c r="AS327" s="33"/>
      <c r="AT327" s="33">
        <f t="shared" si="13"/>
        <v>0</v>
      </c>
      <c r="AU327" s="33"/>
      <c r="AV327" s="33"/>
      <c r="AW327" s="33"/>
      <c r="AX327" s="33">
        <v>0</v>
      </c>
      <c r="AY327" s="33"/>
      <c r="AZ327" s="33"/>
      <c r="BA327" s="33"/>
      <c r="BB327" s="33"/>
      <c r="BC327" s="33">
        <v>0</v>
      </c>
      <c r="BD327" s="33"/>
      <c r="BE327" s="33"/>
      <c r="BF327" s="33"/>
      <c r="BG327" s="33"/>
      <c r="BH327" s="33">
        <f t="shared" si="14"/>
        <v>9213498</v>
      </c>
      <c r="BI327" s="33"/>
      <c r="BJ327" s="33"/>
      <c r="BK327" s="33"/>
      <c r="BL327" s="33"/>
    </row>
    <row r="328" spans="1:79" s="25" customFormat="1" ht="25.5" customHeight="1">
      <c r="A328" s="34">
        <v>2210</v>
      </c>
      <c r="B328" s="34"/>
      <c r="C328" s="34"/>
      <c r="D328" s="34"/>
      <c r="E328" s="34"/>
      <c r="F328" s="34"/>
      <c r="G328" s="35" t="s">
        <v>182</v>
      </c>
      <c r="H328" s="36"/>
      <c r="I328" s="36"/>
      <c r="J328" s="36"/>
      <c r="K328" s="36"/>
      <c r="L328" s="36"/>
      <c r="M328" s="36"/>
      <c r="N328" s="36"/>
      <c r="O328" s="36"/>
      <c r="P328" s="37"/>
      <c r="Q328" s="33">
        <v>3006543</v>
      </c>
      <c r="R328" s="33"/>
      <c r="S328" s="33"/>
      <c r="T328" s="33"/>
      <c r="U328" s="33"/>
      <c r="V328" s="33">
        <v>0</v>
      </c>
      <c r="W328" s="33"/>
      <c r="X328" s="33"/>
      <c r="Y328" s="33"/>
      <c r="Z328" s="33">
        <v>0</v>
      </c>
      <c r="AA328" s="33"/>
      <c r="AB328" s="33"/>
      <c r="AC328" s="33"/>
      <c r="AD328" s="33"/>
      <c r="AE328" s="33">
        <v>0</v>
      </c>
      <c r="AF328" s="33"/>
      <c r="AG328" s="33"/>
      <c r="AH328" s="33"/>
      <c r="AI328" s="33"/>
      <c r="AJ328" s="33">
        <f t="shared" si="12"/>
        <v>3006543</v>
      </c>
      <c r="AK328" s="33"/>
      <c r="AL328" s="33"/>
      <c r="AM328" s="33"/>
      <c r="AN328" s="33"/>
      <c r="AO328" s="33">
        <v>2952944</v>
      </c>
      <c r="AP328" s="33"/>
      <c r="AQ328" s="33"/>
      <c r="AR328" s="33"/>
      <c r="AS328" s="33"/>
      <c r="AT328" s="33">
        <f t="shared" si="13"/>
        <v>0</v>
      </c>
      <c r="AU328" s="33"/>
      <c r="AV328" s="33"/>
      <c r="AW328" s="33"/>
      <c r="AX328" s="33">
        <v>0</v>
      </c>
      <c r="AY328" s="33"/>
      <c r="AZ328" s="33"/>
      <c r="BA328" s="33"/>
      <c r="BB328" s="33"/>
      <c r="BC328" s="33">
        <v>0</v>
      </c>
      <c r="BD328" s="33"/>
      <c r="BE328" s="33"/>
      <c r="BF328" s="33"/>
      <c r="BG328" s="33"/>
      <c r="BH328" s="33">
        <f t="shared" si="14"/>
        <v>2952944</v>
      </c>
      <c r="BI328" s="33"/>
      <c r="BJ328" s="33"/>
      <c r="BK328" s="33"/>
      <c r="BL328" s="33"/>
    </row>
    <row r="329" spans="1:79" s="25" customFormat="1" ht="25.5" customHeight="1">
      <c r="A329" s="34">
        <v>2220</v>
      </c>
      <c r="B329" s="34"/>
      <c r="C329" s="34"/>
      <c r="D329" s="34"/>
      <c r="E329" s="34"/>
      <c r="F329" s="34"/>
      <c r="G329" s="35" t="s">
        <v>183</v>
      </c>
      <c r="H329" s="36"/>
      <c r="I329" s="36"/>
      <c r="J329" s="36"/>
      <c r="K329" s="36"/>
      <c r="L329" s="36"/>
      <c r="M329" s="36"/>
      <c r="N329" s="36"/>
      <c r="O329" s="36"/>
      <c r="P329" s="37"/>
      <c r="Q329" s="33">
        <v>375717</v>
      </c>
      <c r="R329" s="33"/>
      <c r="S329" s="33"/>
      <c r="T329" s="33"/>
      <c r="U329" s="33"/>
      <c r="V329" s="33">
        <v>0</v>
      </c>
      <c r="W329" s="33"/>
      <c r="X329" s="33"/>
      <c r="Y329" s="33"/>
      <c r="Z329" s="33">
        <v>0</v>
      </c>
      <c r="AA329" s="33"/>
      <c r="AB329" s="33"/>
      <c r="AC329" s="33"/>
      <c r="AD329" s="33"/>
      <c r="AE329" s="33">
        <v>0</v>
      </c>
      <c r="AF329" s="33"/>
      <c r="AG329" s="33"/>
      <c r="AH329" s="33"/>
      <c r="AI329" s="33"/>
      <c r="AJ329" s="33">
        <f t="shared" si="12"/>
        <v>375717</v>
      </c>
      <c r="AK329" s="33"/>
      <c r="AL329" s="33"/>
      <c r="AM329" s="33"/>
      <c r="AN329" s="33"/>
      <c r="AO329" s="33">
        <v>123817</v>
      </c>
      <c r="AP329" s="33"/>
      <c r="AQ329" s="33"/>
      <c r="AR329" s="33"/>
      <c r="AS329" s="33"/>
      <c r="AT329" s="33">
        <f t="shared" si="13"/>
        <v>0</v>
      </c>
      <c r="AU329" s="33"/>
      <c r="AV329" s="33"/>
      <c r="AW329" s="33"/>
      <c r="AX329" s="33">
        <v>0</v>
      </c>
      <c r="AY329" s="33"/>
      <c r="AZ329" s="33"/>
      <c r="BA329" s="33"/>
      <c r="BB329" s="33"/>
      <c r="BC329" s="33">
        <v>0</v>
      </c>
      <c r="BD329" s="33"/>
      <c r="BE329" s="33"/>
      <c r="BF329" s="33"/>
      <c r="BG329" s="33"/>
      <c r="BH329" s="33">
        <f t="shared" si="14"/>
        <v>123817</v>
      </c>
      <c r="BI329" s="33"/>
      <c r="BJ329" s="33"/>
      <c r="BK329" s="33"/>
      <c r="BL329" s="33"/>
    </row>
    <row r="330" spans="1:79" s="25" customFormat="1" ht="12.75" customHeight="1">
      <c r="A330" s="34">
        <v>2230</v>
      </c>
      <c r="B330" s="34"/>
      <c r="C330" s="34"/>
      <c r="D330" s="34"/>
      <c r="E330" s="34"/>
      <c r="F330" s="34"/>
      <c r="G330" s="35" t="s">
        <v>184</v>
      </c>
      <c r="H330" s="36"/>
      <c r="I330" s="36"/>
      <c r="J330" s="36"/>
      <c r="K330" s="36"/>
      <c r="L330" s="36"/>
      <c r="M330" s="36"/>
      <c r="N330" s="36"/>
      <c r="O330" s="36"/>
      <c r="P330" s="37"/>
      <c r="Q330" s="33">
        <v>19774803</v>
      </c>
      <c r="R330" s="33"/>
      <c r="S330" s="33"/>
      <c r="T330" s="33"/>
      <c r="U330" s="33"/>
      <c r="V330" s="33">
        <v>0</v>
      </c>
      <c r="W330" s="33"/>
      <c r="X330" s="33"/>
      <c r="Y330" s="33"/>
      <c r="Z330" s="33">
        <v>0</v>
      </c>
      <c r="AA330" s="33"/>
      <c r="AB330" s="33"/>
      <c r="AC330" s="33"/>
      <c r="AD330" s="33"/>
      <c r="AE330" s="33">
        <v>0</v>
      </c>
      <c r="AF330" s="33"/>
      <c r="AG330" s="33"/>
      <c r="AH330" s="33"/>
      <c r="AI330" s="33"/>
      <c r="AJ330" s="33">
        <f t="shared" si="12"/>
        <v>19774803</v>
      </c>
      <c r="AK330" s="33"/>
      <c r="AL330" s="33"/>
      <c r="AM330" s="33"/>
      <c r="AN330" s="33"/>
      <c r="AO330" s="33">
        <v>23887476</v>
      </c>
      <c r="AP330" s="33"/>
      <c r="AQ330" s="33"/>
      <c r="AR330" s="33"/>
      <c r="AS330" s="33"/>
      <c r="AT330" s="33">
        <f t="shared" si="13"/>
        <v>0</v>
      </c>
      <c r="AU330" s="33"/>
      <c r="AV330" s="33"/>
      <c r="AW330" s="33"/>
      <c r="AX330" s="33">
        <v>0</v>
      </c>
      <c r="AY330" s="33"/>
      <c r="AZ330" s="33"/>
      <c r="BA330" s="33"/>
      <c r="BB330" s="33"/>
      <c r="BC330" s="33">
        <v>0</v>
      </c>
      <c r="BD330" s="33"/>
      <c r="BE330" s="33"/>
      <c r="BF330" s="33"/>
      <c r="BG330" s="33"/>
      <c r="BH330" s="33">
        <f t="shared" si="14"/>
        <v>23887476</v>
      </c>
      <c r="BI330" s="33"/>
      <c r="BJ330" s="33"/>
      <c r="BK330" s="33"/>
      <c r="BL330" s="33"/>
    </row>
    <row r="331" spans="1:79" s="25" customFormat="1" ht="25.5" customHeight="1">
      <c r="A331" s="34">
        <v>2240</v>
      </c>
      <c r="B331" s="34"/>
      <c r="C331" s="34"/>
      <c r="D331" s="34"/>
      <c r="E331" s="34"/>
      <c r="F331" s="34"/>
      <c r="G331" s="35" t="s">
        <v>185</v>
      </c>
      <c r="H331" s="36"/>
      <c r="I331" s="36"/>
      <c r="J331" s="36"/>
      <c r="K331" s="36"/>
      <c r="L331" s="36"/>
      <c r="M331" s="36"/>
      <c r="N331" s="36"/>
      <c r="O331" s="36"/>
      <c r="P331" s="37"/>
      <c r="Q331" s="33">
        <v>5250525</v>
      </c>
      <c r="R331" s="33"/>
      <c r="S331" s="33"/>
      <c r="T331" s="33"/>
      <c r="U331" s="33"/>
      <c r="V331" s="33">
        <v>230</v>
      </c>
      <c r="W331" s="33"/>
      <c r="X331" s="33"/>
      <c r="Y331" s="33"/>
      <c r="Z331" s="33">
        <v>230</v>
      </c>
      <c r="AA331" s="33"/>
      <c r="AB331" s="33"/>
      <c r="AC331" s="33"/>
      <c r="AD331" s="33"/>
      <c r="AE331" s="33">
        <v>0</v>
      </c>
      <c r="AF331" s="33"/>
      <c r="AG331" s="33"/>
      <c r="AH331" s="33"/>
      <c r="AI331" s="33"/>
      <c r="AJ331" s="33">
        <f t="shared" si="12"/>
        <v>5250295</v>
      </c>
      <c r="AK331" s="33"/>
      <c r="AL331" s="33"/>
      <c r="AM331" s="33"/>
      <c r="AN331" s="33"/>
      <c r="AO331" s="33">
        <v>6443300</v>
      </c>
      <c r="AP331" s="33"/>
      <c r="AQ331" s="33"/>
      <c r="AR331" s="33"/>
      <c r="AS331" s="33"/>
      <c r="AT331" s="33">
        <f t="shared" si="13"/>
        <v>0</v>
      </c>
      <c r="AU331" s="33"/>
      <c r="AV331" s="33"/>
      <c r="AW331" s="33"/>
      <c r="AX331" s="33">
        <v>0</v>
      </c>
      <c r="AY331" s="33"/>
      <c r="AZ331" s="33"/>
      <c r="BA331" s="33"/>
      <c r="BB331" s="33"/>
      <c r="BC331" s="33">
        <v>0</v>
      </c>
      <c r="BD331" s="33"/>
      <c r="BE331" s="33"/>
      <c r="BF331" s="33"/>
      <c r="BG331" s="33"/>
      <c r="BH331" s="33">
        <f t="shared" si="14"/>
        <v>6443300</v>
      </c>
      <c r="BI331" s="33"/>
      <c r="BJ331" s="33"/>
      <c r="BK331" s="33"/>
      <c r="BL331" s="33"/>
    </row>
    <row r="332" spans="1:79" s="25" customFormat="1" ht="12.75" customHeight="1">
      <c r="A332" s="34">
        <v>2250</v>
      </c>
      <c r="B332" s="34"/>
      <c r="C332" s="34"/>
      <c r="D332" s="34"/>
      <c r="E332" s="34"/>
      <c r="F332" s="34"/>
      <c r="G332" s="35" t="s">
        <v>186</v>
      </c>
      <c r="H332" s="36"/>
      <c r="I332" s="36"/>
      <c r="J332" s="36"/>
      <c r="K332" s="36"/>
      <c r="L332" s="36"/>
      <c r="M332" s="36"/>
      <c r="N332" s="36"/>
      <c r="O332" s="36"/>
      <c r="P332" s="37"/>
      <c r="Q332" s="33">
        <v>475083</v>
      </c>
      <c r="R332" s="33"/>
      <c r="S332" s="33"/>
      <c r="T332" s="33"/>
      <c r="U332" s="33"/>
      <c r="V332" s="33">
        <v>0</v>
      </c>
      <c r="W332" s="33"/>
      <c r="X332" s="33"/>
      <c r="Y332" s="33"/>
      <c r="Z332" s="33">
        <v>0</v>
      </c>
      <c r="AA332" s="33"/>
      <c r="AB332" s="33"/>
      <c r="AC332" s="33"/>
      <c r="AD332" s="33"/>
      <c r="AE332" s="33">
        <v>0</v>
      </c>
      <c r="AF332" s="33"/>
      <c r="AG332" s="33"/>
      <c r="AH332" s="33"/>
      <c r="AI332" s="33"/>
      <c r="AJ332" s="33">
        <f t="shared" si="12"/>
        <v>475083</v>
      </c>
      <c r="AK332" s="33"/>
      <c r="AL332" s="33"/>
      <c r="AM332" s="33"/>
      <c r="AN332" s="33"/>
      <c r="AO332" s="33">
        <v>470325</v>
      </c>
      <c r="AP332" s="33"/>
      <c r="AQ332" s="33"/>
      <c r="AR332" s="33"/>
      <c r="AS332" s="33"/>
      <c r="AT332" s="33">
        <f t="shared" si="13"/>
        <v>0</v>
      </c>
      <c r="AU332" s="33"/>
      <c r="AV332" s="33"/>
      <c r="AW332" s="33"/>
      <c r="AX332" s="33">
        <v>0</v>
      </c>
      <c r="AY332" s="33"/>
      <c r="AZ332" s="33"/>
      <c r="BA332" s="33"/>
      <c r="BB332" s="33"/>
      <c r="BC332" s="33">
        <v>0</v>
      </c>
      <c r="BD332" s="33"/>
      <c r="BE332" s="33"/>
      <c r="BF332" s="33"/>
      <c r="BG332" s="33"/>
      <c r="BH332" s="33">
        <f t="shared" si="14"/>
        <v>470325</v>
      </c>
      <c r="BI332" s="33"/>
      <c r="BJ332" s="33"/>
      <c r="BK332" s="33"/>
      <c r="BL332" s="33"/>
    </row>
    <row r="333" spans="1:79" s="25" customFormat="1" ht="12.75" customHeight="1">
      <c r="A333" s="34">
        <v>2271</v>
      </c>
      <c r="B333" s="34"/>
      <c r="C333" s="34"/>
      <c r="D333" s="34"/>
      <c r="E333" s="34"/>
      <c r="F333" s="34"/>
      <c r="G333" s="35" t="s">
        <v>187</v>
      </c>
      <c r="H333" s="36"/>
      <c r="I333" s="36"/>
      <c r="J333" s="36"/>
      <c r="K333" s="36"/>
      <c r="L333" s="36"/>
      <c r="M333" s="36"/>
      <c r="N333" s="36"/>
      <c r="O333" s="36"/>
      <c r="P333" s="37"/>
      <c r="Q333" s="33">
        <v>26897572</v>
      </c>
      <c r="R333" s="33"/>
      <c r="S333" s="33"/>
      <c r="T333" s="33"/>
      <c r="U333" s="33"/>
      <c r="V333" s="33">
        <v>0</v>
      </c>
      <c r="W333" s="33"/>
      <c r="X333" s="33"/>
      <c r="Y333" s="33"/>
      <c r="Z333" s="33">
        <v>0</v>
      </c>
      <c r="AA333" s="33"/>
      <c r="AB333" s="33"/>
      <c r="AC333" s="33"/>
      <c r="AD333" s="33"/>
      <c r="AE333" s="33">
        <v>0</v>
      </c>
      <c r="AF333" s="33"/>
      <c r="AG333" s="33"/>
      <c r="AH333" s="33"/>
      <c r="AI333" s="33"/>
      <c r="AJ333" s="33">
        <f t="shared" si="12"/>
        <v>26897572</v>
      </c>
      <c r="AK333" s="33"/>
      <c r="AL333" s="33"/>
      <c r="AM333" s="33"/>
      <c r="AN333" s="33"/>
      <c r="AO333" s="33">
        <v>33548940</v>
      </c>
      <c r="AP333" s="33"/>
      <c r="AQ333" s="33"/>
      <c r="AR333" s="33"/>
      <c r="AS333" s="33"/>
      <c r="AT333" s="33">
        <f t="shared" si="13"/>
        <v>0</v>
      </c>
      <c r="AU333" s="33"/>
      <c r="AV333" s="33"/>
      <c r="AW333" s="33"/>
      <c r="AX333" s="33">
        <v>0</v>
      </c>
      <c r="AY333" s="33"/>
      <c r="AZ333" s="33"/>
      <c r="BA333" s="33"/>
      <c r="BB333" s="33"/>
      <c r="BC333" s="33">
        <v>0</v>
      </c>
      <c r="BD333" s="33"/>
      <c r="BE333" s="33"/>
      <c r="BF333" s="33"/>
      <c r="BG333" s="33"/>
      <c r="BH333" s="33">
        <f t="shared" si="14"/>
        <v>33548940</v>
      </c>
      <c r="BI333" s="33"/>
      <c r="BJ333" s="33"/>
      <c r="BK333" s="33"/>
      <c r="BL333" s="33"/>
    </row>
    <row r="334" spans="1:79" s="25" customFormat="1" ht="25.5" customHeight="1">
      <c r="A334" s="34">
        <v>2272</v>
      </c>
      <c r="B334" s="34"/>
      <c r="C334" s="34"/>
      <c r="D334" s="34"/>
      <c r="E334" s="34"/>
      <c r="F334" s="34"/>
      <c r="G334" s="35" t="s">
        <v>188</v>
      </c>
      <c r="H334" s="36"/>
      <c r="I334" s="36"/>
      <c r="J334" s="36"/>
      <c r="K334" s="36"/>
      <c r="L334" s="36"/>
      <c r="M334" s="36"/>
      <c r="N334" s="36"/>
      <c r="O334" s="36"/>
      <c r="P334" s="37"/>
      <c r="Q334" s="33">
        <v>1150732</v>
      </c>
      <c r="R334" s="33"/>
      <c r="S334" s="33"/>
      <c r="T334" s="33"/>
      <c r="U334" s="33"/>
      <c r="V334" s="33">
        <v>0</v>
      </c>
      <c r="W334" s="33"/>
      <c r="X334" s="33"/>
      <c r="Y334" s="33"/>
      <c r="Z334" s="33">
        <v>0</v>
      </c>
      <c r="AA334" s="33"/>
      <c r="AB334" s="33"/>
      <c r="AC334" s="33"/>
      <c r="AD334" s="33"/>
      <c r="AE334" s="33">
        <v>0</v>
      </c>
      <c r="AF334" s="33"/>
      <c r="AG334" s="33"/>
      <c r="AH334" s="33"/>
      <c r="AI334" s="33"/>
      <c r="AJ334" s="33">
        <f t="shared" si="12"/>
        <v>1150732</v>
      </c>
      <c r="AK334" s="33"/>
      <c r="AL334" s="33"/>
      <c r="AM334" s="33"/>
      <c r="AN334" s="33"/>
      <c r="AO334" s="33">
        <v>1155965</v>
      </c>
      <c r="AP334" s="33"/>
      <c r="AQ334" s="33"/>
      <c r="AR334" s="33"/>
      <c r="AS334" s="33"/>
      <c r="AT334" s="33">
        <f t="shared" si="13"/>
        <v>0</v>
      </c>
      <c r="AU334" s="33"/>
      <c r="AV334" s="33"/>
      <c r="AW334" s="33"/>
      <c r="AX334" s="33">
        <v>0</v>
      </c>
      <c r="AY334" s="33"/>
      <c r="AZ334" s="33"/>
      <c r="BA334" s="33"/>
      <c r="BB334" s="33"/>
      <c r="BC334" s="33">
        <v>0</v>
      </c>
      <c r="BD334" s="33"/>
      <c r="BE334" s="33"/>
      <c r="BF334" s="33"/>
      <c r="BG334" s="33"/>
      <c r="BH334" s="33">
        <f t="shared" si="14"/>
        <v>1155965</v>
      </c>
      <c r="BI334" s="33"/>
      <c r="BJ334" s="33"/>
      <c r="BK334" s="33"/>
      <c r="BL334" s="33"/>
    </row>
    <row r="335" spans="1:79" s="25" customFormat="1" ht="12.75" customHeight="1">
      <c r="A335" s="34">
        <v>2273</v>
      </c>
      <c r="B335" s="34"/>
      <c r="C335" s="34"/>
      <c r="D335" s="34"/>
      <c r="E335" s="34"/>
      <c r="F335" s="34"/>
      <c r="G335" s="35" t="s">
        <v>189</v>
      </c>
      <c r="H335" s="36"/>
      <c r="I335" s="36"/>
      <c r="J335" s="36"/>
      <c r="K335" s="36"/>
      <c r="L335" s="36"/>
      <c r="M335" s="36"/>
      <c r="N335" s="36"/>
      <c r="O335" s="36"/>
      <c r="P335" s="37"/>
      <c r="Q335" s="33">
        <v>5871449</v>
      </c>
      <c r="R335" s="33"/>
      <c r="S335" s="33"/>
      <c r="T335" s="33"/>
      <c r="U335" s="33"/>
      <c r="V335" s="33">
        <v>0</v>
      </c>
      <c r="W335" s="33"/>
      <c r="X335" s="33"/>
      <c r="Y335" s="33"/>
      <c r="Z335" s="33">
        <v>0</v>
      </c>
      <c r="AA335" s="33"/>
      <c r="AB335" s="33"/>
      <c r="AC335" s="33"/>
      <c r="AD335" s="33"/>
      <c r="AE335" s="33">
        <v>0</v>
      </c>
      <c r="AF335" s="33"/>
      <c r="AG335" s="33"/>
      <c r="AH335" s="33"/>
      <c r="AI335" s="33"/>
      <c r="AJ335" s="33">
        <f t="shared" si="12"/>
        <v>5871449</v>
      </c>
      <c r="AK335" s="33"/>
      <c r="AL335" s="33"/>
      <c r="AM335" s="33"/>
      <c r="AN335" s="33"/>
      <c r="AO335" s="33">
        <v>7702895</v>
      </c>
      <c r="AP335" s="33"/>
      <c r="AQ335" s="33"/>
      <c r="AR335" s="33"/>
      <c r="AS335" s="33"/>
      <c r="AT335" s="33">
        <f t="shared" si="13"/>
        <v>0</v>
      </c>
      <c r="AU335" s="33"/>
      <c r="AV335" s="33"/>
      <c r="AW335" s="33"/>
      <c r="AX335" s="33">
        <v>0</v>
      </c>
      <c r="AY335" s="33"/>
      <c r="AZ335" s="33"/>
      <c r="BA335" s="33"/>
      <c r="BB335" s="33"/>
      <c r="BC335" s="33">
        <v>0</v>
      </c>
      <c r="BD335" s="33"/>
      <c r="BE335" s="33"/>
      <c r="BF335" s="33"/>
      <c r="BG335" s="33"/>
      <c r="BH335" s="33">
        <f t="shared" si="14"/>
        <v>7702895</v>
      </c>
      <c r="BI335" s="33"/>
      <c r="BJ335" s="33"/>
      <c r="BK335" s="33"/>
      <c r="BL335" s="33"/>
    </row>
    <row r="336" spans="1:79" s="25" customFormat="1" ht="25.5" customHeight="1">
      <c r="A336" s="34">
        <v>2275</v>
      </c>
      <c r="B336" s="34"/>
      <c r="C336" s="34"/>
      <c r="D336" s="34"/>
      <c r="E336" s="34"/>
      <c r="F336" s="34"/>
      <c r="G336" s="35" t="s">
        <v>191</v>
      </c>
      <c r="H336" s="36"/>
      <c r="I336" s="36"/>
      <c r="J336" s="36"/>
      <c r="K336" s="36"/>
      <c r="L336" s="36"/>
      <c r="M336" s="36"/>
      <c r="N336" s="36"/>
      <c r="O336" s="36"/>
      <c r="P336" s="37"/>
      <c r="Q336" s="33">
        <v>1833446</v>
      </c>
      <c r="R336" s="33"/>
      <c r="S336" s="33"/>
      <c r="T336" s="33"/>
      <c r="U336" s="33"/>
      <c r="V336" s="33">
        <v>0</v>
      </c>
      <c r="W336" s="33"/>
      <c r="X336" s="33"/>
      <c r="Y336" s="33"/>
      <c r="Z336" s="33">
        <v>0</v>
      </c>
      <c r="AA336" s="33"/>
      <c r="AB336" s="33"/>
      <c r="AC336" s="33"/>
      <c r="AD336" s="33"/>
      <c r="AE336" s="33">
        <v>0</v>
      </c>
      <c r="AF336" s="33"/>
      <c r="AG336" s="33"/>
      <c r="AH336" s="33"/>
      <c r="AI336" s="33"/>
      <c r="AJ336" s="33">
        <f t="shared" si="12"/>
        <v>1833446</v>
      </c>
      <c r="AK336" s="33"/>
      <c r="AL336" s="33"/>
      <c r="AM336" s="33"/>
      <c r="AN336" s="33"/>
      <c r="AO336" s="33">
        <v>2416605</v>
      </c>
      <c r="AP336" s="33"/>
      <c r="AQ336" s="33"/>
      <c r="AR336" s="33"/>
      <c r="AS336" s="33"/>
      <c r="AT336" s="33">
        <f t="shared" si="13"/>
        <v>0</v>
      </c>
      <c r="AU336" s="33"/>
      <c r="AV336" s="33"/>
      <c r="AW336" s="33"/>
      <c r="AX336" s="33">
        <v>0</v>
      </c>
      <c r="AY336" s="33"/>
      <c r="AZ336" s="33"/>
      <c r="BA336" s="33"/>
      <c r="BB336" s="33"/>
      <c r="BC336" s="33">
        <v>0</v>
      </c>
      <c r="BD336" s="33"/>
      <c r="BE336" s="33"/>
      <c r="BF336" s="33"/>
      <c r="BG336" s="33"/>
      <c r="BH336" s="33">
        <f t="shared" si="14"/>
        <v>2416605</v>
      </c>
      <c r="BI336" s="33"/>
      <c r="BJ336" s="33"/>
      <c r="BK336" s="33"/>
      <c r="BL336" s="33"/>
    </row>
    <row r="337" spans="1:79" s="25" customFormat="1" ht="51" customHeight="1">
      <c r="A337" s="34">
        <v>2282</v>
      </c>
      <c r="B337" s="34"/>
      <c r="C337" s="34"/>
      <c r="D337" s="34"/>
      <c r="E337" s="34"/>
      <c r="F337" s="34"/>
      <c r="G337" s="35" t="s">
        <v>192</v>
      </c>
      <c r="H337" s="36"/>
      <c r="I337" s="36"/>
      <c r="J337" s="36"/>
      <c r="K337" s="36"/>
      <c r="L337" s="36"/>
      <c r="M337" s="36"/>
      <c r="N337" s="36"/>
      <c r="O337" s="36"/>
      <c r="P337" s="37"/>
      <c r="Q337" s="33">
        <v>282449</v>
      </c>
      <c r="R337" s="33"/>
      <c r="S337" s="33"/>
      <c r="T337" s="33"/>
      <c r="U337" s="33"/>
      <c r="V337" s="33">
        <v>0</v>
      </c>
      <c r="W337" s="33"/>
      <c r="X337" s="33"/>
      <c r="Y337" s="33"/>
      <c r="Z337" s="33">
        <v>0</v>
      </c>
      <c r="AA337" s="33"/>
      <c r="AB337" s="33"/>
      <c r="AC337" s="33"/>
      <c r="AD337" s="33"/>
      <c r="AE337" s="33">
        <v>0</v>
      </c>
      <c r="AF337" s="33"/>
      <c r="AG337" s="33"/>
      <c r="AH337" s="33"/>
      <c r="AI337" s="33"/>
      <c r="AJ337" s="33">
        <f t="shared" si="12"/>
        <v>282449</v>
      </c>
      <c r="AK337" s="33"/>
      <c r="AL337" s="33"/>
      <c r="AM337" s="33"/>
      <c r="AN337" s="33"/>
      <c r="AO337" s="33">
        <v>303956</v>
      </c>
      <c r="AP337" s="33"/>
      <c r="AQ337" s="33"/>
      <c r="AR337" s="33"/>
      <c r="AS337" s="33"/>
      <c r="AT337" s="33">
        <f t="shared" si="13"/>
        <v>0</v>
      </c>
      <c r="AU337" s="33"/>
      <c r="AV337" s="33"/>
      <c r="AW337" s="33"/>
      <c r="AX337" s="33">
        <v>0</v>
      </c>
      <c r="AY337" s="33"/>
      <c r="AZ337" s="33"/>
      <c r="BA337" s="33"/>
      <c r="BB337" s="33"/>
      <c r="BC337" s="33">
        <v>0</v>
      </c>
      <c r="BD337" s="33"/>
      <c r="BE337" s="33"/>
      <c r="BF337" s="33"/>
      <c r="BG337" s="33"/>
      <c r="BH337" s="33">
        <f t="shared" si="14"/>
        <v>303956</v>
      </c>
      <c r="BI337" s="33"/>
      <c r="BJ337" s="33"/>
      <c r="BK337" s="33"/>
      <c r="BL337" s="33"/>
    </row>
    <row r="338" spans="1:79" s="25" customFormat="1" ht="12.75" customHeight="1">
      <c r="A338" s="34">
        <v>2730</v>
      </c>
      <c r="B338" s="34"/>
      <c r="C338" s="34"/>
      <c r="D338" s="34"/>
      <c r="E338" s="34"/>
      <c r="F338" s="34"/>
      <c r="G338" s="35" t="s">
        <v>193</v>
      </c>
      <c r="H338" s="36"/>
      <c r="I338" s="36"/>
      <c r="J338" s="36"/>
      <c r="K338" s="36"/>
      <c r="L338" s="36"/>
      <c r="M338" s="36"/>
      <c r="N338" s="36"/>
      <c r="O338" s="36"/>
      <c r="P338" s="37"/>
      <c r="Q338" s="33">
        <v>128832</v>
      </c>
      <c r="R338" s="33"/>
      <c r="S338" s="33"/>
      <c r="T338" s="33"/>
      <c r="U338" s="33"/>
      <c r="V338" s="33">
        <v>0</v>
      </c>
      <c r="W338" s="33"/>
      <c r="X338" s="33"/>
      <c r="Y338" s="33"/>
      <c r="Z338" s="33">
        <v>0</v>
      </c>
      <c r="AA338" s="33"/>
      <c r="AB338" s="33"/>
      <c r="AC338" s="33"/>
      <c r="AD338" s="33"/>
      <c r="AE338" s="33">
        <v>0</v>
      </c>
      <c r="AF338" s="33"/>
      <c r="AG338" s="33"/>
      <c r="AH338" s="33"/>
      <c r="AI338" s="33"/>
      <c r="AJ338" s="33">
        <f t="shared" si="12"/>
        <v>128832</v>
      </c>
      <c r="AK338" s="33"/>
      <c r="AL338" s="33"/>
      <c r="AM338" s="33"/>
      <c r="AN338" s="33"/>
      <c r="AO338" s="33">
        <v>145344</v>
      </c>
      <c r="AP338" s="33"/>
      <c r="AQ338" s="33"/>
      <c r="AR338" s="33"/>
      <c r="AS338" s="33"/>
      <c r="AT338" s="33">
        <f t="shared" si="13"/>
        <v>0</v>
      </c>
      <c r="AU338" s="33"/>
      <c r="AV338" s="33"/>
      <c r="AW338" s="33"/>
      <c r="AX338" s="33">
        <v>0</v>
      </c>
      <c r="AY338" s="33"/>
      <c r="AZ338" s="33"/>
      <c r="BA338" s="33"/>
      <c r="BB338" s="33"/>
      <c r="BC338" s="33">
        <v>0</v>
      </c>
      <c r="BD338" s="33"/>
      <c r="BE338" s="33"/>
      <c r="BF338" s="33"/>
      <c r="BG338" s="33"/>
      <c r="BH338" s="33">
        <f t="shared" si="14"/>
        <v>145344</v>
      </c>
      <c r="BI338" s="33"/>
      <c r="BJ338" s="33"/>
      <c r="BK338" s="33"/>
      <c r="BL338" s="33"/>
    </row>
    <row r="339" spans="1:79" s="25" customFormat="1" ht="12.75" customHeight="1">
      <c r="A339" s="34">
        <v>2800</v>
      </c>
      <c r="B339" s="34"/>
      <c r="C339" s="34"/>
      <c r="D339" s="34"/>
      <c r="E339" s="34"/>
      <c r="F339" s="34"/>
      <c r="G339" s="35" t="s">
        <v>194</v>
      </c>
      <c r="H339" s="36"/>
      <c r="I339" s="36"/>
      <c r="J339" s="36"/>
      <c r="K339" s="36"/>
      <c r="L339" s="36"/>
      <c r="M339" s="36"/>
      <c r="N339" s="36"/>
      <c r="O339" s="36"/>
      <c r="P339" s="37"/>
      <c r="Q339" s="33">
        <v>172715</v>
      </c>
      <c r="R339" s="33"/>
      <c r="S339" s="33"/>
      <c r="T339" s="33"/>
      <c r="U339" s="33"/>
      <c r="V339" s="33">
        <v>576</v>
      </c>
      <c r="W339" s="33"/>
      <c r="X339" s="33"/>
      <c r="Y339" s="33"/>
      <c r="Z339" s="33">
        <v>576</v>
      </c>
      <c r="AA339" s="33"/>
      <c r="AB339" s="33"/>
      <c r="AC339" s="33"/>
      <c r="AD339" s="33"/>
      <c r="AE339" s="33">
        <v>0</v>
      </c>
      <c r="AF339" s="33"/>
      <c r="AG339" s="33"/>
      <c r="AH339" s="33"/>
      <c r="AI339" s="33"/>
      <c r="AJ339" s="33">
        <f t="shared" si="12"/>
        <v>172139</v>
      </c>
      <c r="AK339" s="33"/>
      <c r="AL339" s="33"/>
      <c r="AM339" s="33"/>
      <c r="AN339" s="33"/>
      <c r="AO339" s="33">
        <v>96509</v>
      </c>
      <c r="AP339" s="33"/>
      <c r="AQ339" s="33"/>
      <c r="AR339" s="33"/>
      <c r="AS339" s="33"/>
      <c r="AT339" s="33">
        <f t="shared" si="13"/>
        <v>0</v>
      </c>
      <c r="AU339" s="33"/>
      <c r="AV339" s="33"/>
      <c r="AW339" s="33"/>
      <c r="AX339" s="33">
        <v>0</v>
      </c>
      <c r="AY339" s="33"/>
      <c r="AZ339" s="33"/>
      <c r="BA339" s="33"/>
      <c r="BB339" s="33"/>
      <c r="BC339" s="33">
        <v>0</v>
      </c>
      <c r="BD339" s="33"/>
      <c r="BE339" s="33"/>
      <c r="BF339" s="33"/>
      <c r="BG339" s="33"/>
      <c r="BH339" s="33">
        <f t="shared" si="14"/>
        <v>96509</v>
      </c>
      <c r="BI339" s="33"/>
      <c r="BJ339" s="33"/>
      <c r="BK339" s="33"/>
      <c r="BL339" s="33"/>
    </row>
    <row r="340" spans="1:79" s="6" customFormat="1" ht="12.75" customHeight="1">
      <c r="A340" s="28"/>
      <c r="B340" s="28"/>
      <c r="C340" s="28"/>
      <c r="D340" s="28"/>
      <c r="E340" s="28"/>
      <c r="F340" s="28"/>
      <c r="G340" s="29" t="s">
        <v>144</v>
      </c>
      <c r="H340" s="30"/>
      <c r="I340" s="30"/>
      <c r="J340" s="30"/>
      <c r="K340" s="30"/>
      <c r="L340" s="30"/>
      <c r="M340" s="30"/>
      <c r="N340" s="30"/>
      <c r="O340" s="30"/>
      <c r="P340" s="31"/>
      <c r="Q340" s="32">
        <v>109495834</v>
      </c>
      <c r="R340" s="32"/>
      <c r="S340" s="32"/>
      <c r="T340" s="32"/>
      <c r="U340" s="32"/>
      <c r="V340" s="32">
        <v>806</v>
      </c>
      <c r="W340" s="32"/>
      <c r="X340" s="32"/>
      <c r="Y340" s="32"/>
      <c r="Z340" s="32">
        <v>806</v>
      </c>
      <c r="AA340" s="32"/>
      <c r="AB340" s="32"/>
      <c r="AC340" s="32"/>
      <c r="AD340" s="32"/>
      <c r="AE340" s="32">
        <v>0</v>
      </c>
      <c r="AF340" s="32"/>
      <c r="AG340" s="32"/>
      <c r="AH340" s="32"/>
      <c r="AI340" s="32"/>
      <c r="AJ340" s="32">
        <f t="shared" si="12"/>
        <v>109495028</v>
      </c>
      <c r="AK340" s="32"/>
      <c r="AL340" s="32"/>
      <c r="AM340" s="32"/>
      <c r="AN340" s="32"/>
      <c r="AO340" s="32">
        <v>130341111</v>
      </c>
      <c r="AP340" s="32"/>
      <c r="AQ340" s="32"/>
      <c r="AR340" s="32"/>
      <c r="AS340" s="32"/>
      <c r="AT340" s="32">
        <f t="shared" si="13"/>
        <v>0</v>
      </c>
      <c r="AU340" s="32"/>
      <c r="AV340" s="32"/>
      <c r="AW340" s="32"/>
      <c r="AX340" s="32">
        <v>0</v>
      </c>
      <c r="AY340" s="32"/>
      <c r="AZ340" s="32"/>
      <c r="BA340" s="32"/>
      <c r="BB340" s="32"/>
      <c r="BC340" s="32">
        <v>0</v>
      </c>
      <c r="BD340" s="32"/>
      <c r="BE340" s="32"/>
      <c r="BF340" s="32"/>
      <c r="BG340" s="32"/>
      <c r="BH340" s="32">
        <f t="shared" si="14"/>
        <v>130341111</v>
      </c>
      <c r="BI340" s="32"/>
      <c r="BJ340" s="32"/>
      <c r="BK340" s="32"/>
      <c r="BL340" s="32"/>
    </row>
    <row r="342" spans="1:79" ht="14.25" customHeight="1">
      <c r="A342" s="42" t="s">
        <v>283</v>
      </c>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row>
    <row r="343" spans="1:79" ht="15" customHeight="1">
      <c r="A343" s="98" t="s">
        <v>276</v>
      </c>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c r="AC343" s="98"/>
      <c r="AD343" s="98"/>
      <c r="AE343" s="98"/>
      <c r="AF343" s="98"/>
      <c r="AG343" s="98"/>
      <c r="AH343" s="98"/>
      <c r="AI343" s="98"/>
      <c r="AJ343" s="98"/>
      <c r="AK343" s="98"/>
      <c r="AL343" s="98"/>
      <c r="AM343" s="98"/>
      <c r="AN343" s="98"/>
      <c r="AO343" s="98"/>
      <c r="AP343" s="98"/>
      <c r="AQ343" s="98"/>
      <c r="AR343" s="98"/>
      <c r="AS343" s="98"/>
      <c r="AT343" s="98"/>
      <c r="AU343" s="98"/>
      <c r="AV343" s="98"/>
      <c r="AW343" s="98"/>
      <c r="AX343" s="98"/>
      <c r="AY343" s="98"/>
      <c r="AZ343" s="98"/>
      <c r="BA343" s="98"/>
      <c r="BB343" s="98"/>
      <c r="BC343" s="98"/>
      <c r="BD343" s="98"/>
      <c r="BE343" s="98"/>
      <c r="BF343" s="98"/>
      <c r="BG343" s="98"/>
      <c r="BH343" s="98"/>
      <c r="BI343" s="98"/>
      <c r="BJ343" s="98"/>
      <c r="BK343" s="98"/>
      <c r="BL343" s="98"/>
    </row>
    <row r="344" spans="1:79" ht="42.95" customHeight="1">
      <c r="A344" s="99" t="s">
        <v>133</v>
      </c>
      <c r="B344" s="99"/>
      <c r="C344" s="99"/>
      <c r="D344" s="99"/>
      <c r="E344" s="99"/>
      <c r="F344" s="99"/>
      <c r="G344" s="39" t="s">
        <v>19</v>
      </c>
      <c r="H344" s="39"/>
      <c r="I344" s="39"/>
      <c r="J344" s="39"/>
      <c r="K344" s="39"/>
      <c r="L344" s="39"/>
      <c r="M344" s="39"/>
      <c r="N344" s="39"/>
      <c r="O344" s="39"/>
      <c r="P344" s="39"/>
      <c r="Q344" s="39"/>
      <c r="R344" s="39"/>
      <c r="S344" s="39"/>
      <c r="T344" s="39" t="s">
        <v>15</v>
      </c>
      <c r="U344" s="39"/>
      <c r="V344" s="39"/>
      <c r="W344" s="39"/>
      <c r="X344" s="39"/>
      <c r="Y344" s="39"/>
      <c r="Z344" s="39" t="s">
        <v>14</v>
      </c>
      <c r="AA344" s="39"/>
      <c r="AB344" s="39"/>
      <c r="AC344" s="39"/>
      <c r="AD344" s="39"/>
      <c r="AE344" s="39" t="s">
        <v>279</v>
      </c>
      <c r="AF344" s="39"/>
      <c r="AG344" s="39"/>
      <c r="AH344" s="39"/>
      <c r="AI344" s="39"/>
      <c r="AJ344" s="39"/>
      <c r="AK344" s="39" t="s">
        <v>284</v>
      </c>
      <c r="AL344" s="39"/>
      <c r="AM344" s="39"/>
      <c r="AN344" s="39"/>
      <c r="AO344" s="39"/>
      <c r="AP344" s="39"/>
      <c r="AQ344" s="39" t="s">
        <v>296</v>
      </c>
      <c r="AR344" s="39"/>
      <c r="AS344" s="39"/>
      <c r="AT344" s="39"/>
      <c r="AU344" s="39"/>
      <c r="AV344" s="39"/>
      <c r="AW344" s="39" t="s">
        <v>18</v>
      </c>
      <c r="AX344" s="39"/>
      <c r="AY344" s="39"/>
      <c r="AZ344" s="39"/>
      <c r="BA344" s="39"/>
      <c r="BB344" s="39"/>
      <c r="BC344" s="39"/>
      <c r="BD344" s="39"/>
      <c r="BE344" s="39" t="s">
        <v>153</v>
      </c>
      <c r="BF344" s="39"/>
      <c r="BG344" s="39"/>
      <c r="BH344" s="39"/>
      <c r="BI344" s="39"/>
      <c r="BJ344" s="39"/>
      <c r="BK344" s="39"/>
      <c r="BL344" s="39"/>
    </row>
    <row r="345" spans="1:79" ht="21.75" customHeight="1">
      <c r="A345" s="99"/>
      <c r="B345" s="99"/>
      <c r="C345" s="99"/>
      <c r="D345" s="99"/>
      <c r="E345" s="99"/>
      <c r="F345" s="9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row>
    <row r="346" spans="1:79" ht="15" customHeight="1">
      <c r="A346" s="39">
        <v>1</v>
      </c>
      <c r="B346" s="39"/>
      <c r="C346" s="39"/>
      <c r="D346" s="39"/>
      <c r="E346" s="39"/>
      <c r="F346" s="39"/>
      <c r="G346" s="39">
        <v>2</v>
      </c>
      <c r="H346" s="39"/>
      <c r="I346" s="39"/>
      <c r="J346" s="39"/>
      <c r="K346" s="39"/>
      <c r="L346" s="39"/>
      <c r="M346" s="39"/>
      <c r="N346" s="39"/>
      <c r="O346" s="39"/>
      <c r="P346" s="39"/>
      <c r="Q346" s="39"/>
      <c r="R346" s="39"/>
      <c r="S346" s="39"/>
      <c r="T346" s="39">
        <v>3</v>
      </c>
      <c r="U346" s="39"/>
      <c r="V346" s="39"/>
      <c r="W346" s="39"/>
      <c r="X346" s="39"/>
      <c r="Y346" s="39"/>
      <c r="Z346" s="39">
        <v>4</v>
      </c>
      <c r="AA346" s="39"/>
      <c r="AB346" s="39"/>
      <c r="AC346" s="39"/>
      <c r="AD346" s="39"/>
      <c r="AE346" s="39">
        <v>5</v>
      </c>
      <c r="AF346" s="39"/>
      <c r="AG346" s="39"/>
      <c r="AH346" s="39"/>
      <c r="AI346" s="39"/>
      <c r="AJ346" s="39"/>
      <c r="AK346" s="39">
        <v>6</v>
      </c>
      <c r="AL346" s="39"/>
      <c r="AM346" s="39"/>
      <c r="AN346" s="39"/>
      <c r="AO346" s="39"/>
      <c r="AP346" s="39"/>
      <c r="AQ346" s="39">
        <v>7</v>
      </c>
      <c r="AR346" s="39"/>
      <c r="AS346" s="39"/>
      <c r="AT346" s="39"/>
      <c r="AU346" s="39"/>
      <c r="AV346" s="39"/>
      <c r="AW346" s="51">
        <v>8</v>
      </c>
      <c r="AX346" s="51"/>
      <c r="AY346" s="51"/>
      <c r="AZ346" s="51"/>
      <c r="BA346" s="51"/>
      <c r="BB346" s="51"/>
      <c r="BC346" s="51"/>
      <c r="BD346" s="51"/>
      <c r="BE346" s="51">
        <v>9</v>
      </c>
      <c r="BF346" s="51"/>
      <c r="BG346" s="51"/>
      <c r="BH346" s="51"/>
      <c r="BI346" s="51"/>
      <c r="BJ346" s="51"/>
      <c r="BK346" s="51"/>
      <c r="BL346" s="51"/>
    </row>
    <row r="347" spans="1:79" s="1" customFormat="1" ht="18.75" hidden="1" customHeight="1">
      <c r="A347" s="51" t="s">
        <v>64</v>
      </c>
      <c r="B347" s="51"/>
      <c r="C347" s="51"/>
      <c r="D347" s="51"/>
      <c r="E347" s="51"/>
      <c r="F347" s="51"/>
      <c r="G347" s="52" t="s">
        <v>57</v>
      </c>
      <c r="H347" s="52"/>
      <c r="I347" s="52"/>
      <c r="J347" s="52"/>
      <c r="K347" s="52"/>
      <c r="L347" s="52"/>
      <c r="M347" s="52"/>
      <c r="N347" s="52"/>
      <c r="O347" s="52"/>
      <c r="P347" s="52"/>
      <c r="Q347" s="52"/>
      <c r="R347" s="52"/>
      <c r="S347" s="52"/>
      <c r="T347" s="38" t="s">
        <v>80</v>
      </c>
      <c r="U347" s="38"/>
      <c r="V347" s="38"/>
      <c r="W347" s="38"/>
      <c r="X347" s="38"/>
      <c r="Y347" s="38"/>
      <c r="Z347" s="38" t="s">
        <v>81</v>
      </c>
      <c r="AA347" s="38"/>
      <c r="AB347" s="38"/>
      <c r="AC347" s="38"/>
      <c r="AD347" s="38"/>
      <c r="AE347" s="38" t="s">
        <v>82</v>
      </c>
      <c r="AF347" s="38"/>
      <c r="AG347" s="38"/>
      <c r="AH347" s="38"/>
      <c r="AI347" s="38"/>
      <c r="AJ347" s="38"/>
      <c r="AK347" s="38" t="s">
        <v>83</v>
      </c>
      <c r="AL347" s="38"/>
      <c r="AM347" s="38"/>
      <c r="AN347" s="38"/>
      <c r="AO347" s="38"/>
      <c r="AP347" s="38"/>
      <c r="AQ347" s="38" t="s">
        <v>84</v>
      </c>
      <c r="AR347" s="38"/>
      <c r="AS347" s="38"/>
      <c r="AT347" s="38"/>
      <c r="AU347" s="38"/>
      <c r="AV347" s="38"/>
      <c r="AW347" s="52" t="s">
        <v>87</v>
      </c>
      <c r="AX347" s="52"/>
      <c r="AY347" s="52"/>
      <c r="AZ347" s="52"/>
      <c r="BA347" s="52"/>
      <c r="BB347" s="52"/>
      <c r="BC347" s="52"/>
      <c r="BD347" s="52"/>
      <c r="BE347" s="52" t="s">
        <v>88</v>
      </c>
      <c r="BF347" s="52"/>
      <c r="BG347" s="52"/>
      <c r="BH347" s="52"/>
      <c r="BI347" s="52"/>
      <c r="BJ347" s="52"/>
      <c r="BK347" s="52"/>
      <c r="BL347" s="52"/>
      <c r="CA347" s="1" t="s">
        <v>54</v>
      </c>
    </row>
    <row r="348" spans="1:79" s="25" customFormat="1" ht="12.75" customHeight="1">
      <c r="A348" s="34">
        <v>2111</v>
      </c>
      <c r="B348" s="34"/>
      <c r="C348" s="34"/>
      <c r="D348" s="34"/>
      <c r="E348" s="34"/>
      <c r="F348" s="34"/>
      <c r="G348" s="35" t="s">
        <v>180</v>
      </c>
      <c r="H348" s="36"/>
      <c r="I348" s="36"/>
      <c r="J348" s="36"/>
      <c r="K348" s="36"/>
      <c r="L348" s="36"/>
      <c r="M348" s="36"/>
      <c r="N348" s="36"/>
      <c r="O348" s="36"/>
      <c r="P348" s="36"/>
      <c r="Q348" s="36"/>
      <c r="R348" s="36"/>
      <c r="S348" s="37"/>
      <c r="T348" s="33">
        <v>30423302</v>
      </c>
      <c r="U348" s="33"/>
      <c r="V348" s="33"/>
      <c r="W348" s="33"/>
      <c r="X348" s="33"/>
      <c r="Y348" s="33"/>
      <c r="Z348" s="33">
        <v>29840757.710000001</v>
      </c>
      <c r="AA348" s="33"/>
      <c r="AB348" s="33"/>
      <c r="AC348" s="33"/>
      <c r="AD348" s="33"/>
      <c r="AE348" s="33">
        <v>0</v>
      </c>
      <c r="AF348" s="33"/>
      <c r="AG348" s="33"/>
      <c r="AH348" s="33"/>
      <c r="AI348" s="33"/>
      <c r="AJ348" s="33"/>
      <c r="AK348" s="33">
        <v>0</v>
      </c>
      <c r="AL348" s="33"/>
      <c r="AM348" s="33"/>
      <c r="AN348" s="33"/>
      <c r="AO348" s="33"/>
      <c r="AP348" s="33"/>
      <c r="AQ348" s="33">
        <v>0</v>
      </c>
      <c r="AR348" s="33"/>
      <c r="AS348" s="33"/>
      <c r="AT348" s="33"/>
      <c r="AU348" s="33"/>
      <c r="AV348" s="33"/>
      <c r="AW348" s="27"/>
      <c r="AX348" s="27"/>
      <c r="AY348" s="27"/>
      <c r="AZ348" s="27"/>
      <c r="BA348" s="27"/>
      <c r="BB348" s="27"/>
      <c r="BC348" s="27"/>
      <c r="BD348" s="27"/>
      <c r="BE348" s="27"/>
      <c r="BF348" s="27"/>
      <c r="BG348" s="27"/>
      <c r="BH348" s="27"/>
      <c r="BI348" s="27"/>
      <c r="BJ348" s="27"/>
      <c r="BK348" s="27"/>
      <c r="BL348" s="27"/>
      <c r="CA348" s="25" t="s">
        <v>55</v>
      </c>
    </row>
    <row r="349" spans="1:79" s="25" customFormat="1" ht="12.75" customHeight="1">
      <c r="A349" s="34">
        <v>2120</v>
      </c>
      <c r="B349" s="34"/>
      <c r="C349" s="34"/>
      <c r="D349" s="34"/>
      <c r="E349" s="34"/>
      <c r="F349" s="34"/>
      <c r="G349" s="35" t="s">
        <v>181</v>
      </c>
      <c r="H349" s="36"/>
      <c r="I349" s="36"/>
      <c r="J349" s="36"/>
      <c r="K349" s="36"/>
      <c r="L349" s="36"/>
      <c r="M349" s="36"/>
      <c r="N349" s="36"/>
      <c r="O349" s="36"/>
      <c r="P349" s="36"/>
      <c r="Q349" s="36"/>
      <c r="R349" s="36"/>
      <c r="S349" s="37"/>
      <c r="T349" s="33">
        <v>7319981</v>
      </c>
      <c r="U349" s="33"/>
      <c r="V349" s="33"/>
      <c r="W349" s="33"/>
      <c r="X349" s="33"/>
      <c r="Y349" s="33"/>
      <c r="Z349" s="33">
        <v>7127100.9299999997</v>
      </c>
      <c r="AA349" s="33"/>
      <c r="AB349" s="33"/>
      <c r="AC349" s="33"/>
      <c r="AD349" s="33"/>
      <c r="AE349" s="33">
        <v>0</v>
      </c>
      <c r="AF349" s="33"/>
      <c r="AG349" s="33"/>
      <c r="AH349" s="33"/>
      <c r="AI349" s="33"/>
      <c r="AJ349" s="33"/>
      <c r="AK349" s="33">
        <v>0</v>
      </c>
      <c r="AL349" s="33"/>
      <c r="AM349" s="33"/>
      <c r="AN349" s="33"/>
      <c r="AO349" s="33"/>
      <c r="AP349" s="33"/>
      <c r="AQ349" s="33">
        <v>0</v>
      </c>
      <c r="AR349" s="33"/>
      <c r="AS349" s="33"/>
      <c r="AT349" s="33"/>
      <c r="AU349" s="33"/>
      <c r="AV349" s="33"/>
      <c r="AW349" s="27"/>
      <c r="AX349" s="27"/>
      <c r="AY349" s="27"/>
      <c r="AZ349" s="27"/>
      <c r="BA349" s="27"/>
      <c r="BB349" s="27"/>
      <c r="BC349" s="27"/>
      <c r="BD349" s="27"/>
      <c r="BE349" s="27"/>
      <c r="BF349" s="27"/>
      <c r="BG349" s="27"/>
      <c r="BH349" s="27"/>
      <c r="BI349" s="27"/>
      <c r="BJ349" s="27"/>
      <c r="BK349" s="27"/>
      <c r="BL349" s="27"/>
    </row>
    <row r="350" spans="1:79" s="25" customFormat="1" ht="25.5" customHeight="1">
      <c r="A350" s="34">
        <v>2210</v>
      </c>
      <c r="B350" s="34"/>
      <c r="C350" s="34"/>
      <c r="D350" s="34"/>
      <c r="E350" s="34"/>
      <c r="F350" s="34"/>
      <c r="G350" s="35" t="s">
        <v>182</v>
      </c>
      <c r="H350" s="36"/>
      <c r="I350" s="36"/>
      <c r="J350" s="36"/>
      <c r="K350" s="36"/>
      <c r="L350" s="36"/>
      <c r="M350" s="36"/>
      <c r="N350" s="36"/>
      <c r="O350" s="36"/>
      <c r="P350" s="36"/>
      <c r="Q350" s="36"/>
      <c r="R350" s="36"/>
      <c r="S350" s="37"/>
      <c r="T350" s="33">
        <v>3238962.08</v>
      </c>
      <c r="U350" s="33"/>
      <c r="V350" s="33"/>
      <c r="W350" s="33"/>
      <c r="X350" s="33"/>
      <c r="Y350" s="33"/>
      <c r="Z350" s="33">
        <v>3044655.12</v>
      </c>
      <c r="AA350" s="33"/>
      <c r="AB350" s="33"/>
      <c r="AC350" s="33"/>
      <c r="AD350" s="33"/>
      <c r="AE350" s="33">
        <v>0</v>
      </c>
      <c r="AF350" s="33"/>
      <c r="AG350" s="33"/>
      <c r="AH350" s="33"/>
      <c r="AI350" s="33"/>
      <c r="AJ350" s="33"/>
      <c r="AK350" s="33">
        <v>0</v>
      </c>
      <c r="AL350" s="33"/>
      <c r="AM350" s="33"/>
      <c r="AN350" s="33"/>
      <c r="AO350" s="33"/>
      <c r="AP350" s="33"/>
      <c r="AQ350" s="33">
        <v>0</v>
      </c>
      <c r="AR350" s="33"/>
      <c r="AS350" s="33"/>
      <c r="AT350" s="33"/>
      <c r="AU350" s="33"/>
      <c r="AV350" s="33"/>
      <c r="AW350" s="27"/>
      <c r="AX350" s="27"/>
      <c r="AY350" s="27"/>
      <c r="AZ350" s="27"/>
      <c r="BA350" s="27"/>
      <c r="BB350" s="27"/>
      <c r="BC350" s="27"/>
      <c r="BD350" s="27"/>
      <c r="BE350" s="27"/>
      <c r="BF350" s="27"/>
      <c r="BG350" s="27"/>
      <c r="BH350" s="27"/>
      <c r="BI350" s="27"/>
      <c r="BJ350" s="27"/>
      <c r="BK350" s="27"/>
      <c r="BL350" s="27"/>
    </row>
    <row r="351" spans="1:79" s="25" customFormat="1" ht="25.5" customHeight="1">
      <c r="A351" s="34">
        <v>2220</v>
      </c>
      <c r="B351" s="34"/>
      <c r="C351" s="34"/>
      <c r="D351" s="34"/>
      <c r="E351" s="34"/>
      <c r="F351" s="34"/>
      <c r="G351" s="35" t="s">
        <v>183</v>
      </c>
      <c r="H351" s="36"/>
      <c r="I351" s="36"/>
      <c r="J351" s="36"/>
      <c r="K351" s="36"/>
      <c r="L351" s="36"/>
      <c r="M351" s="36"/>
      <c r="N351" s="36"/>
      <c r="O351" s="36"/>
      <c r="P351" s="36"/>
      <c r="Q351" s="36"/>
      <c r="R351" s="36"/>
      <c r="S351" s="37"/>
      <c r="T351" s="33">
        <v>213171.92</v>
      </c>
      <c r="U351" s="33"/>
      <c r="V351" s="33"/>
      <c r="W351" s="33"/>
      <c r="X351" s="33"/>
      <c r="Y351" s="33"/>
      <c r="Z351" s="33">
        <v>184049.51</v>
      </c>
      <c r="AA351" s="33"/>
      <c r="AB351" s="33"/>
      <c r="AC351" s="33"/>
      <c r="AD351" s="33"/>
      <c r="AE351" s="33">
        <v>0</v>
      </c>
      <c r="AF351" s="33"/>
      <c r="AG351" s="33"/>
      <c r="AH351" s="33"/>
      <c r="AI351" s="33"/>
      <c r="AJ351" s="33"/>
      <c r="AK351" s="33">
        <v>0</v>
      </c>
      <c r="AL351" s="33"/>
      <c r="AM351" s="33"/>
      <c r="AN351" s="33"/>
      <c r="AO351" s="33"/>
      <c r="AP351" s="33"/>
      <c r="AQ351" s="33">
        <v>0</v>
      </c>
      <c r="AR351" s="33"/>
      <c r="AS351" s="33"/>
      <c r="AT351" s="33"/>
      <c r="AU351" s="33"/>
      <c r="AV351" s="33"/>
      <c r="AW351" s="27"/>
      <c r="AX351" s="27"/>
      <c r="AY351" s="27"/>
      <c r="AZ351" s="27"/>
      <c r="BA351" s="27"/>
      <c r="BB351" s="27"/>
      <c r="BC351" s="27"/>
      <c r="BD351" s="27"/>
      <c r="BE351" s="27"/>
      <c r="BF351" s="27"/>
      <c r="BG351" s="27"/>
      <c r="BH351" s="27"/>
      <c r="BI351" s="27"/>
      <c r="BJ351" s="27"/>
      <c r="BK351" s="27"/>
      <c r="BL351" s="27"/>
    </row>
    <row r="352" spans="1:79" s="25" customFormat="1" ht="12.75" customHeight="1">
      <c r="A352" s="34">
        <v>2230</v>
      </c>
      <c r="B352" s="34"/>
      <c r="C352" s="34"/>
      <c r="D352" s="34"/>
      <c r="E352" s="34"/>
      <c r="F352" s="34"/>
      <c r="G352" s="35" t="s">
        <v>184</v>
      </c>
      <c r="H352" s="36"/>
      <c r="I352" s="36"/>
      <c r="J352" s="36"/>
      <c r="K352" s="36"/>
      <c r="L352" s="36"/>
      <c r="M352" s="36"/>
      <c r="N352" s="36"/>
      <c r="O352" s="36"/>
      <c r="P352" s="36"/>
      <c r="Q352" s="36"/>
      <c r="R352" s="36"/>
      <c r="S352" s="37"/>
      <c r="T352" s="33">
        <v>1202674.57</v>
      </c>
      <c r="U352" s="33"/>
      <c r="V352" s="33"/>
      <c r="W352" s="33"/>
      <c r="X352" s="33"/>
      <c r="Y352" s="33"/>
      <c r="Z352" s="33">
        <v>1202493.1299999999</v>
      </c>
      <c r="AA352" s="33"/>
      <c r="AB352" s="33"/>
      <c r="AC352" s="33"/>
      <c r="AD352" s="33"/>
      <c r="AE352" s="33">
        <v>0</v>
      </c>
      <c r="AF352" s="33"/>
      <c r="AG352" s="33"/>
      <c r="AH352" s="33"/>
      <c r="AI352" s="33"/>
      <c r="AJ352" s="33"/>
      <c r="AK352" s="33">
        <v>0</v>
      </c>
      <c r="AL352" s="33"/>
      <c r="AM352" s="33"/>
      <c r="AN352" s="33"/>
      <c r="AO352" s="33"/>
      <c r="AP352" s="33"/>
      <c r="AQ352" s="33">
        <v>0</v>
      </c>
      <c r="AR352" s="33"/>
      <c r="AS352" s="33"/>
      <c r="AT352" s="33"/>
      <c r="AU352" s="33"/>
      <c r="AV352" s="33"/>
      <c r="AW352" s="27"/>
      <c r="AX352" s="27"/>
      <c r="AY352" s="27"/>
      <c r="AZ352" s="27"/>
      <c r="BA352" s="27"/>
      <c r="BB352" s="27"/>
      <c r="BC352" s="27"/>
      <c r="BD352" s="27"/>
      <c r="BE352" s="27"/>
      <c r="BF352" s="27"/>
      <c r="BG352" s="27"/>
      <c r="BH352" s="27"/>
      <c r="BI352" s="27"/>
      <c r="BJ352" s="27"/>
      <c r="BK352" s="27"/>
      <c r="BL352" s="27"/>
    </row>
    <row r="353" spans="1:64" s="25" customFormat="1" ht="12.75" customHeight="1">
      <c r="A353" s="34">
        <v>2240</v>
      </c>
      <c r="B353" s="34"/>
      <c r="C353" s="34"/>
      <c r="D353" s="34"/>
      <c r="E353" s="34"/>
      <c r="F353" s="34"/>
      <c r="G353" s="35" t="s">
        <v>185</v>
      </c>
      <c r="H353" s="36"/>
      <c r="I353" s="36"/>
      <c r="J353" s="36"/>
      <c r="K353" s="36"/>
      <c r="L353" s="36"/>
      <c r="M353" s="36"/>
      <c r="N353" s="36"/>
      <c r="O353" s="36"/>
      <c r="P353" s="36"/>
      <c r="Q353" s="36"/>
      <c r="R353" s="36"/>
      <c r="S353" s="37"/>
      <c r="T353" s="33">
        <v>3417331.7</v>
      </c>
      <c r="U353" s="33"/>
      <c r="V353" s="33"/>
      <c r="W353" s="33"/>
      <c r="X353" s="33"/>
      <c r="Y353" s="33"/>
      <c r="Z353" s="33">
        <v>3285619.8</v>
      </c>
      <c r="AA353" s="33"/>
      <c r="AB353" s="33"/>
      <c r="AC353" s="33"/>
      <c r="AD353" s="33"/>
      <c r="AE353" s="33">
        <v>0</v>
      </c>
      <c r="AF353" s="33"/>
      <c r="AG353" s="33"/>
      <c r="AH353" s="33"/>
      <c r="AI353" s="33"/>
      <c r="AJ353" s="33"/>
      <c r="AK353" s="33">
        <v>0</v>
      </c>
      <c r="AL353" s="33"/>
      <c r="AM353" s="33"/>
      <c r="AN353" s="33"/>
      <c r="AO353" s="33"/>
      <c r="AP353" s="33"/>
      <c r="AQ353" s="33">
        <v>0</v>
      </c>
      <c r="AR353" s="33"/>
      <c r="AS353" s="33"/>
      <c r="AT353" s="33"/>
      <c r="AU353" s="33"/>
      <c r="AV353" s="33"/>
      <c r="AW353" s="27"/>
      <c r="AX353" s="27"/>
      <c r="AY353" s="27"/>
      <c r="AZ353" s="27"/>
      <c r="BA353" s="27"/>
      <c r="BB353" s="27"/>
      <c r="BC353" s="27"/>
      <c r="BD353" s="27"/>
      <c r="BE353" s="27"/>
      <c r="BF353" s="27"/>
      <c r="BG353" s="27"/>
      <c r="BH353" s="27"/>
      <c r="BI353" s="27"/>
      <c r="BJ353" s="27"/>
      <c r="BK353" s="27"/>
      <c r="BL353" s="27"/>
    </row>
    <row r="354" spans="1:64" s="25" customFormat="1" ht="12.75" customHeight="1">
      <c r="A354" s="34">
        <v>2250</v>
      </c>
      <c r="B354" s="34"/>
      <c r="C354" s="34"/>
      <c r="D354" s="34"/>
      <c r="E354" s="34"/>
      <c r="F354" s="34"/>
      <c r="G354" s="35" t="s">
        <v>186</v>
      </c>
      <c r="H354" s="36"/>
      <c r="I354" s="36"/>
      <c r="J354" s="36"/>
      <c r="K354" s="36"/>
      <c r="L354" s="36"/>
      <c r="M354" s="36"/>
      <c r="N354" s="36"/>
      <c r="O354" s="36"/>
      <c r="P354" s="36"/>
      <c r="Q354" s="36"/>
      <c r="R354" s="36"/>
      <c r="S354" s="37"/>
      <c r="T354" s="33">
        <v>61871.07</v>
      </c>
      <c r="U354" s="33"/>
      <c r="V354" s="33"/>
      <c r="W354" s="33"/>
      <c r="X354" s="33"/>
      <c r="Y354" s="33"/>
      <c r="Z354" s="33">
        <v>59133.07</v>
      </c>
      <c r="AA354" s="33"/>
      <c r="AB354" s="33"/>
      <c r="AC354" s="33"/>
      <c r="AD354" s="33"/>
      <c r="AE354" s="33">
        <v>0</v>
      </c>
      <c r="AF354" s="33"/>
      <c r="AG354" s="33"/>
      <c r="AH354" s="33"/>
      <c r="AI354" s="33"/>
      <c r="AJ354" s="33"/>
      <c r="AK354" s="33">
        <v>0</v>
      </c>
      <c r="AL354" s="33"/>
      <c r="AM354" s="33"/>
      <c r="AN354" s="33"/>
      <c r="AO354" s="33"/>
      <c r="AP354" s="33"/>
      <c r="AQ354" s="33">
        <v>0</v>
      </c>
      <c r="AR354" s="33"/>
      <c r="AS354" s="33"/>
      <c r="AT354" s="33"/>
      <c r="AU354" s="33"/>
      <c r="AV354" s="33"/>
      <c r="AW354" s="27"/>
      <c r="AX354" s="27"/>
      <c r="AY354" s="27"/>
      <c r="AZ354" s="27"/>
      <c r="BA354" s="27"/>
      <c r="BB354" s="27"/>
      <c r="BC354" s="27"/>
      <c r="BD354" s="27"/>
      <c r="BE354" s="27"/>
      <c r="BF354" s="27"/>
      <c r="BG354" s="27"/>
      <c r="BH354" s="27"/>
      <c r="BI354" s="27"/>
      <c r="BJ354" s="27"/>
      <c r="BK354" s="27"/>
      <c r="BL354" s="27"/>
    </row>
    <row r="355" spans="1:64" s="25" customFormat="1" ht="12.75" customHeight="1">
      <c r="A355" s="34">
        <v>2271</v>
      </c>
      <c r="B355" s="34"/>
      <c r="C355" s="34"/>
      <c r="D355" s="34"/>
      <c r="E355" s="34"/>
      <c r="F355" s="34"/>
      <c r="G355" s="35" t="s">
        <v>187</v>
      </c>
      <c r="H355" s="36"/>
      <c r="I355" s="36"/>
      <c r="J355" s="36"/>
      <c r="K355" s="36"/>
      <c r="L355" s="36"/>
      <c r="M355" s="36"/>
      <c r="N355" s="36"/>
      <c r="O355" s="36"/>
      <c r="P355" s="36"/>
      <c r="Q355" s="36"/>
      <c r="R355" s="36"/>
      <c r="S355" s="37"/>
      <c r="T355" s="33">
        <v>21571315</v>
      </c>
      <c r="U355" s="33"/>
      <c r="V355" s="33"/>
      <c r="W355" s="33"/>
      <c r="X355" s="33"/>
      <c r="Y355" s="33"/>
      <c r="Z355" s="33">
        <v>20153969.949999999</v>
      </c>
      <c r="AA355" s="33"/>
      <c r="AB355" s="33"/>
      <c r="AC355" s="33"/>
      <c r="AD355" s="33"/>
      <c r="AE355" s="33">
        <v>0</v>
      </c>
      <c r="AF355" s="33"/>
      <c r="AG355" s="33"/>
      <c r="AH355" s="33"/>
      <c r="AI355" s="33"/>
      <c r="AJ355" s="33"/>
      <c r="AK355" s="33">
        <v>0</v>
      </c>
      <c r="AL355" s="33"/>
      <c r="AM355" s="33"/>
      <c r="AN355" s="33"/>
      <c r="AO355" s="33"/>
      <c r="AP355" s="33"/>
      <c r="AQ355" s="33">
        <v>0</v>
      </c>
      <c r="AR355" s="33"/>
      <c r="AS355" s="33"/>
      <c r="AT355" s="33"/>
      <c r="AU355" s="33"/>
      <c r="AV355" s="33"/>
      <c r="AW355" s="27"/>
      <c r="AX355" s="27"/>
      <c r="AY355" s="27"/>
      <c r="AZ355" s="27"/>
      <c r="BA355" s="27"/>
      <c r="BB355" s="27"/>
      <c r="BC355" s="27"/>
      <c r="BD355" s="27"/>
      <c r="BE355" s="27"/>
      <c r="BF355" s="27"/>
      <c r="BG355" s="27"/>
      <c r="BH355" s="27"/>
      <c r="BI355" s="27"/>
      <c r="BJ355" s="27"/>
      <c r="BK355" s="27"/>
      <c r="BL355" s="27"/>
    </row>
    <row r="356" spans="1:64" s="25" customFormat="1" ht="25.5" customHeight="1">
      <c r="A356" s="34">
        <v>2272</v>
      </c>
      <c r="B356" s="34"/>
      <c r="C356" s="34"/>
      <c r="D356" s="34"/>
      <c r="E356" s="34"/>
      <c r="F356" s="34"/>
      <c r="G356" s="35" t="s">
        <v>188</v>
      </c>
      <c r="H356" s="36"/>
      <c r="I356" s="36"/>
      <c r="J356" s="36"/>
      <c r="K356" s="36"/>
      <c r="L356" s="36"/>
      <c r="M356" s="36"/>
      <c r="N356" s="36"/>
      <c r="O356" s="36"/>
      <c r="P356" s="36"/>
      <c r="Q356" s="36"/>
      <c r="R356" s="36"/>
      <c r="S356" s="37"/>
      <c r="T356" s="33">
        <v>436763.98</v>
      </c>
      <c r="U356" s="33"/>
      <c r="V356" s="33"/>
      <c r="W356" s="33"/>
      <c r="X356" s="33"/>
      <c r="Y356" s="33"/>
      <c r="Z356" s="33">
        <v>397305.78</v>
      </c>
      <c r="AA356" s="33"/>
      <c r="AB356" s="33"/>
      <c r="AC356" s="33"/>
      <c r="AD356" s="33"/>
      <c r="AE356" s="33">
        <v>0</v>
      </c>
      <c r="AF356" s="33"/>
      <c r="AG356" s="33"/>
      <c r="AH356" s="33"/>
      <c r="AI356" s="33"/>
      <c r="AJ356" s="33"/>
      <c r="AK356" s="33">
        <v>0</v>
      </c>
      <c r="AL356" s="33"/>
      <c r="AM356" s="33"/>
      <c r="AN356" s="33"/>
      <c r="AO356" s="33"/>
      <c r="AP356" s="33"/>
      <c r="AQ356" s="33">
        <v>0</v>
      </c>
      <c r="AR356" s="33"/>
      <c r="AS356" s="33"/>
      <c r="AT356" s="33"/>
      <c r="AU356" s="33"/>
      <c r="AV356" s="33"/>
      <c r="AW356" s="27"/>
      <c r="AX356" s="27"/>
      <c r="AY356" s="27"/>
      <c r="AZ356" s="27"/>
      <c r="BA356" s="27"/>
      <c r="BB356" s="27"/>
      <c r="BC356" s="27"/>
      <c r="BD356" s="27"/>
      <c r="BE356" s="27"/>
      <c r="BF356" s="27"/>
      <c r="BG356" s="27"/>
      <c r="BH356" s="27"/>
      <c r="BI356" s="27"/>
      <c r="BJ356" s="27"/>
      <c r="BK356" s="27"/>
      <c r="BL356" s="27"/>
    </row>
    <row r="357" spans="1:64" s="25" customFormat="1" ht="12.75" customHeight="1">
      <c r="A357" s="34">
        <v>2273</v>
      </c>
      <c r="B357" s="34"/>
      <c r="C357" s="34"/>
      <c r="D357" s="34"/>
      <c r="E357" s="34"/>
      <c r="F357" s="34"/>
      <c r="G357" s="35" t="s">
        <v>189</v>
      </c>
      <c r="H357" s="36"/>
      <c r="I357" s="36"/>
      <c r="J357" s="36"/>
      <c r="K357" s="36"/>
      <c r="L357" s="36"/>
      <c r="M357" s="36"/>
      <c r="N357" s="36"/>
      <c r="O357" s="36"/>
      <c r="P357" s="36"/>
      <c r="Q357" s="36"/>
      <c r="R357" s="36"/>
      <c r="S357" s="37"/>
      <c r="T357" s="33">
        <v>2321806.35</v>
      </c>
      <c r="U357" s="33"/>
      <c r="V357" s="33"/>
      <c r="W357" s="33"/>
      <c r="X357" s="33"/>
      <c r="Y357" s="33"/>
      <c r="Z357" s="33">
        <v>1857589.78</v>
      </c>
      <c r="AA357" s="33"/>
      <c r="AB357" s="33"/>
      <c r="AC357" s="33"/>
      <c r="AD357" s="33"/>
      <c r="AE357" s="33">
        <v>0</v>
      </c>
      <c r="AF357" s="33"/>
      <c r="AG357" s="33"/>
      <c r="AH357" s="33"/>
      <c r="AI357" s="33"/>
      <c r="AJ357" s="33"/>
      <c r="AK357" s="33">
        <v>0</v>
      </c>
      <c r="AL357" s="33"/>
      <c r="AM357" s="33"/>
      <c r="AN357" s="33"/>
      <c r="AO357" s="33"/>
      <c r="AP357" s="33"/>
      <c r="AQ357" s="33">
        <v>0</v>
      </c>
      <c r="AR357" s="33"/>
      <c r="AS357" s="33"/>
      <c r="AT357" s="33"/>
      <c r="AU357" s="33"/>
      <c r="AV357" s="33"/>
      <c r="AW357" s="27"/>
      <c r="AX357" s="27"/>
      <c r="AY357" s="27"/>
      <c r="AZ357" s="27"/>
      <c r="BA357" s="27"/>
      <c r="BB357" s="27"/>
      <c r="BC357" s="27"/>
      <c r="BD357" s="27"/>
      <c r="BE357" s="27"/>
      <c r="BF357" s="27"/>
      <c r="BG357" s="27"/>
      <c r="BH357" s="27"/>
      <c r="BI357" s="27"/>
      <c r="BJ357" s="27"/>
      <c r="BK357" s="27"/>
      <c r="BL357" s="27"/>
    </row>
    <row r="358" spans="1:64" s="25" customFormat="1" ht="25.5" customHeight="1">
      <c r="A358" s="34">
        <v>2275</v>
      </c>
      <c r="B358" s="34"/>
      <c r="C358" s="34"/>
      <c r="D358" s="34"/>
      <c r="E358" s="34"/>
      <c r="F358" s="34"/>
      <c r="G358" s="35" t="s">
        <v>191</v>
      </c>
      <c r="H358" s="36"/>
      <c r="I358" s="36"/>
      <c r="J358" s="36"/>
      <c r="K358" s="36"/>
      <c r="L358" s="36"/>
      <c r="M358" s="36"/>
      <c r="N358" s="36"/>
      <c r="O358" s="36"/>
      <c r="P358" s="36"/>
      <c r="Q358" s="36"/>
      <c r="R358" s="36"/>
      <c r="S358" s="37"/>
      <c r="T358" s="33">
        <v>1674804.39</v>
      </c>
      <c r="U358" s="33"/>
      <c r="V358" s="33"/>
      <c r="W358" s="33"/>
      <c r="X358" s="33"/>
      <c r="Y358" s="33"/>
      <c r="Z358" s="33">
        <v>1594877.23</v>
      </c>
      <c r="AA358" s="33"/>
      <c r="AB358" s="33"/>
      <c r="AC358" s="33"/>
      <c r="AD358" s="33"/>
      <c r="AE358" s="33">
        <v>0</v>
      </c>
      <c r="AF358" s="33"/>
      <c r="AG358" s="33"/>
      <c r="AH358" s="33"/>
      <c r="AI358" s="33"/>
      <c r="AJ358" s="33"/>
      <c r="AK358" s="33">
        <v>0</v>
      </c>
      <c r="AL358" s="33"/>
      <c r="AM358" s="33"/>
      <c r="AN358" s="33"/>
      <c r="AO358" s="33"/>
      <c r="AP358" s="33"/>
      <c r="AQ358" s="33">
        <v>0</v>
      </c>
      <c r="AR358" s="33"/>
      <c r="AS358" s="33"/>
      <c r="AT358" s="33"/>
      <c r="AU358" s="33"/>
      <c r="AV358" s="33"/>
      <c r="AW358" s="27"/>
      <c r="AX358" s="27"/>
      <c r="AY358" s="27"/>
      <c r="AZ358" s="27"/>
      <c r="BA358" s="27"/>
      <c r="BB358" s="27"/>
      <c r="BC358" s="27"/>
      <c r="BD358" s="27"/>
      <c r="BE358" s="27"/>
      <c r="BF358" s="27"/>
      <c r="BG358" s="27"/>
      <c r="BH358" s="27"/>
      <c r="BI358" s="27"/>
      <c r="BJ358" s="27"/>
      <c r="BK358" s="27"/>
      <c r="BL358" s="27"/>
    </row>
    <row r="359" spans="1:64" s="25" customFormat="1" ht="38.25" customHeight="1">
      <c r="A359" s="34">
        <v>2282</v>
      </c>
      <c r="B359" s="34"/>
      <c r="C359" s="34"/>
      <c r="D359" s="34"/>
      <c r="E359" s="34"/>
      <c r="F359" s="34"/>
      <c r="G359" s="35" t="s">
        <v>192</v>
      </c>
      <c r="H359" s="36"/>
      <c r="I359" s="36"/>
      <c r="J359" s="36"/>
      <c r="K359" s="36"/>
      <c r="L359" s="36"/>
      <c r="M359" s="36"/>
      <c r="N359" s="36"/>
      <c r="O359" s="36"/>
      <c r="P359" s="36"/>
      <c r="Q359" s="36"/>
      <c r="R359" s="36"/>
      <c r="S359" s="37"/>
      <c r="T359" s="33">
        <v>4536</v>
      </c>
      <c r="U359" s="33"/>
      <c r="V359" s="33"/>
      <c r="W359" s="33"/>
      <c r="X359" s="33"/>
      <c r="Y359" s="33"/>
      <c r="Z359" s="33">
        <v>4536</v>
      </c>
      <c r="AA359" s="33"/>
      <c r="AB359" s="33"/>
      <c r="AC359" s="33"/>
      <c r="AD359" s="33"/>
      <c r="AE359" s="33">
        <v>0</v>
      </c>
      <c r="AF359" s="33"/>
      <c r="AG359" s="33"/>
      <c r="AH359" s="33"/>
      <c r="AI359" s="33"/>
      <c r="AJ359" s="33"/>
      <c r="AK359" s="33">
        <v>0</v>
      </c>
      <c r="AL359" s="33"/>
      <c r="AM359" s="33"/>
      <c r="AN359" s="33"/>
      <c r="AO359" s="33"/>
      <c r="AP359" s="33"/>
      <c r="AQ359" s="33">
        <v>0</v>
      </c>
      <c r="AR359" s="33"/>
      <c r="AS359" s="33"/>
      <c r="AT359" s="33"/>
      <c r="AU359" s="33"/>
      <c r="AV359" s="33"/>
      <c r="AW359" s="27"/>
      <c r="AX359" s="27"/>
      <c r="AY359" s="27"/>
      <c r="AZ359" s="27"/>
      <c r="BA359" s="27"/>
      <c r="BB359" s="27"/>
      <c r="BC359" s="27"/>
      <c r="BD359" s="27"/>
      <c r="BE359" s="27"/>
      <c r="BF359" s="27"/>
      <c r="BG359" s="27"/>
      <c r="BH359" s="27"/>
      <c r="BI359" s="27"/>
      <c r="BJ359" s="27"/>
      <c r="BK359" s="27"/>
      <c r="BL359" s="27"/>
    </row>
    <row r="360" spans="1:64" s="25" customFormat="1" ht="12.75" customHeight="1">
      <c r="A360" s="34">
        <v>2730</v>
      </c>
      <c r="B360" s="34"/>
      <c r="C360" s="34"/>
      <c r="D360" s="34"/>
      <c r="E360" s="34"/>
      <c r="F360" s="34"/>
      <c r="G360" s="35" t="s">
        <v>193</v>
      </c>
      <c r="H360" s="36"/>
      <c r="I360" s="36"/>
      <c r="J360" s="36"/>
      <c r="K360" s="36"/>
      <c r="L360" s="36"/>
      <c r="M360" s="36"/>
      <c r="N360" s="36"/>
      <c r="O360" s="36"/>
      <c r="P360" s="36"/>
      <c r="Q360" s="36"/>
      <c r="R360" s="36"/>
      <c r="S360" s="37"/>
      <c r="T360" s="33">
        <v>16464</v>
      </c>
      <c r="U360" s="33"/>
      <c r="V360" s="33"/>
      <c r="W360" s="33"/>
      <c r="X360" s="33"/>
      <c r="Y360" s="33"/>
      <c r="Z360" s="33">
        <v>16464</v>
      </c>
      <c r="AA360" s="33"/>
      <c r="AB360" s="33"/>
      <c r="AC360" s="33"/>
      <c r="AD360" s="33"/>
      <c r="AE360" s="33">
        <v>0</v>
      </c>
      <c r="AF360" s="33"/>
      <c r="AG360" s="33"/>
      <c r="AH360" s="33"/>
      <c r="AI360" s="33"/>
      <c r="AJ360" s="33"/>
      <c r="AK360" s="33">
        <v>0</v>
      </c>
      <c r="AL360" s="33"/>
      <c r="AM360" s="33"/>
      <c r="AN360" s="33"/>
      <c r="AO360" s="33"/>
      <c r="AP360" s="33"/>
      <c r="AQ360" s="33">
        <v>0</v>
      </c>
      <c r="AR360" s="33"/>
      <c r="AS360" s="33"/>
      <c r="AT360" s="33"/>
      <c r="AU360" s="33"/>
      <c r="AV360" s="33"/>
      <c r="AW360" s="27"/>
      <c r="AX360" s="27"/>
      <c r="AY360" s="27"/>
      <c r="AZ360" s="27"/>
      <c r="BA360" s="27"/>
      <c r="BB360" s="27"/>
      <c r="BC360" s="27"/>
      <c r="BD360" s="27"/>
      <c r="BE360" s="27"/>
      <c r="BF360" s="27"/>
      <c r="BG360" s="27"/>
      <c r="BH360" s="27"/>
      <c r="BI360" s="27"/>
      <c r="BJ360" s="27"/>
      <c r="BK360" s="27"/>
      <c r="BL360" s="27"/>
    </row>
    <row r="361" spans="1:64" s="25" customFormat="1" ht="12.75" customHeight="1">
      <c r="A361" s="34">
        <v>2800</v>
      </c>
      <c r="B361" s="34"/>
      <c r="C361" s="34"/>
      <c r="D361" s="34"/>
      <c r="E361" s="34"/>
      <c r="F361" s="34"/>
      <c r="G361" s="35" t="s">
        <v>194</v>
      </c>
      <c r="H361" s="36"/>
      <c r="I361" s="36"/>
      <c r="J361" s="36"/>
      <c r="K361" s="36"/>
      <c r="L361" s="36"/>
      <c r="M361" s="36"/>
      <c r="N361" s="36"/>
      <c r="O361" s="36"/>
      <c r="P361" s="36"/>
      <c r="Q361" s="36"/>
      <c r="R361" s="36"/>
      <c r="S361" s="37"/>
      <c r="T361" s="33">
        <v>57761</v>
      </c>
      <c r="U361" s="33"/>
      <c r="V361" s="33"/>
      <c r="W361" s="33"/>
      <c r="X361" s="33"/>
      <c r="Y361" s="33"/>
      <c r="Z361" s="33">
        <v>22466.15</v>
      </c>
      <c r="AA361" s="33"/>
      <c r="AB361" s="33"/>
      <c r="AC361" s="33"/>
      <c r="AD361" s="33"/>
      <c r="AE361" s="33">
        <v>0</v>
      </c>
      <c r="AF361" s="33"/>
      <c r="AG361" s="33"/>
      <c r="AH361" s="33"/>
      <c r="AI361" s="33"/>
      <c r="AJ361" s="33"/>
      <c r="AK361" s="33">
        <v>0</v>
      </c>
      <c r="AL361" s="33"/>
      <c r="AM361" s="33"/>
      <c r="AN361" s="33"/>
      <c r="AO361" s="33"/>
      <c r="AP361" s="33"/>
      <c r="AQ361" s="33">
        <v>0</v>
      </c>
      <c r="AR361" s="33"/>
      <c r="AS361" s="33"/>
      <c r="AT361" s="33"/>
      <c r="AU361" s="33"/>
      <c r="AV361" s="33"/>
      <c r="AW361" s="27"/>
      <c r="AX361" s="27"/>
      <c r="AY361" s="27"/>
      <c r="AZ361" s="27"/>
      <c r="BA361" s="27"/>
      <c r="BB361" s="27"/>
      <c r="BC361" s="27"/>
      <c r="BD361" s="27"/>
      <c r="BE361" s="27"/>
      <c r="BF361" s="27"/>
      <c r="BG361" s="27"/>
      <c r="BH361" s="27"/>
      <c r="BI361" s="27"/>
      <c r="BJ361" s="27"/>
      <c r="BK361" s="27"/>
      <c r="BL361" s="27"/>
    </row>
    <row r="362" spans="1:64" s="6" customFormat="1" ht="12.75" customHeight="1">
      <c r="A362" s="28"/>
      <c r="B362" s="28"/>
      <c r="C362" s="28"/>
      <c r="D362" s="28"/>
      <c r="E362" s="28"/>
      <c r="F362" s="28"/>
      <c r="G362" s="29" t="s">
        <v>144</v>
      </c>
      <c r="H362" s="30"/>
      <c r="I362" s="30"/>
      <c r="J362" s="30"/>
      <c r="K362" s="30"/>
      <c r="L362" s="30"/>
      <c r="M362" s="30"/>
      <c r="N362" s="30"/>
      <c r="O362" s="30"/>
      <c r="P362" s="30"/>
      <c r="Q362" s="30"/>
      <c r="R362" s="30"/>
      <c r="S362" s="31"/>
      <c r="T362" s="32">
        <v>71960745.060000002</v>
      </c>
      <c r="U362" s="32"/>
      <c r="V362" s="32"/>
      <c r="W362" s="32"/>
      <c r="X362" s="32"/>
      <c r="Y362" s="32"/>
      <c r="Z362" s="32">
        <v>68791018.160000011</v>
      </c>
      <c r="AA362" s="32"/>
      <c r="AB362" s="32"/>
      <c r="AC362" s="32"/>
      <c r="AD362" s="32"/>
      <c r="AE362" s="32">
        <v>0</v>
      </c>
      <c r="AF362" s="32"/>
      <c r="AG362" s="32"/>
      <c r="AH362" s="32"/>
      <c r="AI362" s="32"/>
      <c r="AJ362" s="32"/>
      <c r="AK362" s="32">
        <v>0</v>
      </c>
      <c r="AL362" s="32"/>
      <c r="AM362" s="32"/>
      <c r="AN362" s="32"/>
      <c r="AO362" s="32"/>
      <c r="AP362" s="32"/>
      <c r="AQ362" s="32">
        <v>0</v>
      </c>
      <c r="AR362" s="32"/>
      <c r="AS362" s="32"/>
      <c r="AT362" s="32"/>
      <c r="AU362" s="32"/>
      <c r="AV362" s="32"/>
      <c r="AW362" s="26"/>
      <c r="AX362" s="26"/>
      <c r="AY362" s="26"/>
      <c r="AZ362" s="26"/>
      <c r="BA362" s="26"/>
      <c r="BB362" s="26"/>
      <c r="BC362" s="26"/>
      <c r="BD362" s="26"/>
      <c r="BE362" s="26"/>
      <c r="BF362" s="26"/>
      <c r="BG362" s="26"/>
      <c r="BH362" s="26"/>
      <c r="BI362" s="26"/>
      <c r="BJ362" s="26"/>
      <c r="BK362" s="26"/>
      <c r="BL362" s="26"/>
    </row>
    <row r="364" spans="1:64" ht="14.25" customHeight="1">
      <c r="A364" s="42" t="s">
        <v>297</v>
      </c>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row>
    <row r="365" spans="1:64" ht="15" customHeight="1">
      <c r="A365" s="97" t="s">
        <v>271</v>
      </c>
      <c r="B365" s="90"/>
      <c r="C365" s="90"/>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c r="BI365" s="90"/>
      <c r="BJ365" s="90"/>
      <c r="BK365" s="90"/>
      <c r="BL365" s="90"/>
    </row>
    <row r="366" spans="1:64" ht="1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8" spans="1:64" ht="14.25">
      <c r="A368" s="42" t="s">
        <v>312</v>
      </c>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row>
    <row r="369" spans="1:71" ht="14.25">
      <c r="A369" s="42" t="s">
        <v>285</v>
      </c>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row>
    <row r="370" spans="1:71" ht="409.5" customHeight="1">
      <c r="A370" s="97" t="s">
        <v>324</v>
      </c>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c r="AA370" s="97"/>
      <c r="AB370" s="97"/>
      <c r="AC370" s="97"/>
      <c r="AD370" s="97"/>
      <c r="AE370" s="97"/>
      <c r="AF370" s="97"/>
      <c r="AG370" s="97"/>
      <c r="AH370" s="97"/>
      <c r="AI370" s="97"/>
      <c r="AJ370" s="97"/>
      <c r="AK370" s="97"/>
      <c r="AL370" s="97"/>
      <c r="AM370" s="97"/>
      <c r="AN370" s="97"/>
      <c r="AO370" s="97"/>
      <c r="AP370" s="97"/>
      <c r="AQ370" s="97"/>
      <c r="AR370" s="97"/>
      <c r="AS370" s="97"/>
      <c r="AT370" s="97"/>
      <c r="AU370" s="97"/>
      <c r="AV370" s="97"/>
      <c r="AW370" s="97"/>
      <c r="AX370" s="97"/>
      <c r="AY370" s="97"/>
      <c r="AZ370" s="97"/>
      <c r="BA370" s="97"/>
      <c r="BB370" s="97"/>
      <c r="BC370" s="97"/>
      <c r="BD370" s="97"/>
      <c r="BE370" s="97"/>
      <c r="BF370" s="97"/>
      <c r="BG370" s="97"/>
      <c r="BH370" s="97"/>
      <c r="BI370" s="97"/>
      <c r="BJ370" s="97"/>
      <c r="BK370" s="97"/>
      <c r="BL370" s="97"/>
      <c r="BM370" s="97"/>
      <c r="BN370" s="97"/>
      <c r="BO370" s="97"/>
      <c r="BP370" s="97"/>
      <c r="BQ370" s="97"/>
      <c r="BR370" s="97"/>
      <c r="BS370" s="97"/>
    </row>
    <row r="371" spans="1:71" ht="1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4" spans="1:71" ht="18.95" customHeight="1">
      <c r="A374" s="89" t="s">
        <v>329</v>
      </c>
      <c r="B374" s="90"/>
      <c r="C374" s="90"/>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c r="AB374" s="22"/>
      <c r="AC374" s="22"/>
      <c r="AD374" s="22"/>
      <c r="AE374" s="22"/>
      <c r="AF374" s="22"/>
      <c r="AG374" s="22"/>
      <c r="AH374" s="95"/>
      <c r="AI374" s="95"/>
      <c r="AJ374" s="95"/>
      <c r="AK374" s="95"/>
      <c r="AL374" s="95"/>
      <c r="AM374" s="95"/>
      <c r="AN374" s="95"/>
      <c r="AO374" s="95"/>
      <c r="AP374" s="95"/>
      <c r="AQ374" s="22"/>
      <c r="AR374" s="22"/>
      <c r="AS374" s="22"/>
      <c r="AT374" s="22"/>
      <c r="AU374" s="96" t="s">
        <v>327</v>
      </c>
      <c r="AV374" s="93"/>
      <c r="AW374" s="93"/>
      <c r="AX374" s="93"/>
      <c r="AY374" s="93"/>
      <c r="AZ374" s="93"/>
      <c r="BA374" s="93"/>
      <c r="BB374" s="93"/>
      <c r="BC374" s="93"/>
      <c r="BD374" s="93"/>
      <c r="BE374" s="93"/>
      <c r="BF374" s="93"/>
    </row>
    <row r="375" spans="1:71" ht="12.75" customHeight="1">
      <c r="AB375" s="23"/>
      <c r="AC375" s="23"/>
      <c r="AD375" s="23"/>
      <c r="AE375" s="23"/>
      <c r="AF375" s="23"/>
      <c r="AG375" s="23"/>
      <c r="AH375" s="94" t="s">
        <v>1</v>
      </c>
      <c r="AI375" s="94"/>
      <c r="AJ375" s="94"/>
      <c r="AK375" s="94"/>
      <c r="AL375" s="94"/>
      <c r="AM375" s="94"/>
      <c r="AN375" s="94"/>
      <c r="AO375" s="94"/>
      <c r="AP375" s="94"/>
      <c r="AQ375" s="23"/>
      <c r="AR375" s="23"/>
      <c r="AS375" s="23"/>
      <c r="AT375" s="23"/>
      <c r="AU375" s="94" t="s">
        <v>157</v>
      </c>
      <c r="AV375" s="94"/>
      <c r="AW375" s="94"/>
      <c r="AX375" s="94"/>
      <c r="AY375" s="94"/>
      <c r="AZ375" s="94"/>
      <c r="BA375" s="94"/>
      <c r="BB375" s="94"/>
      <c r="BC375" s="94"/>
      <c r="BD375" s="94"/>
      <c r="BE375" s="94"/>
      <c r="BF375" s="94"/>
    </row>
    <row r="376" spans="1:71" ht="15">
      <c r="AB376" s="23"/>
      <c r="AC376" s="23"/>
      <c r="AD376" s="23"/>
      <c r="AE376" s="23"/>
      <c r="AF376" s="23"/>
      <c r="AG376" s="23"/>
      <c r="AH376" s="24"/>
      <c r="AI376" s="24"/>
      <c r="AJ376" s="24"/>
      <c r="AK376" s="24"/>
      <c r="AL376" s="24"/>
      <c r="AM376" s="24"/>
      <c r="AN376" s="24"/>
      <c r="AO376" s="24"/>
      <c r="AP376" s="24"/>
      <c r="AQ376" s="23"/>
      <c r="AR376" s="23"/>
      <c r="AS376" s="23"/>
      <c r="AT376" s="23"/>
      <c r="AU376" s="24"/>
      <c r="AV376" s="24"/>
      <c r="AW376" s="24"/>
      <c r="AX376" s="24"/>
      <c r="AY376" s="24"/>
      <c r="AZ376" s="24"/>
      <c r="BA376" s="24"/>
      <c r="BB376" s="24"/>
      <c r="BC376" s="24"/>
      <c r="BD376" s="24"/>
      <c r="BE376" s="24"/>
      <c r="BF376" s="24"/>
    </row>
    <row r="377" spans="1:71" ht="18" customHeight="1">
      <c r="A377" s="89" t="s">
        <v>330</v>
      </c>
      <c r="B377" s="90"/>
      <c r="C377" s="90"/>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c r="AB377" s="23"/>
      <c r="AC377" s="23"/>
      <c r="AD377" s="23"/>
      <c r="AE377" s="23"/>
      <c r="AF377" s="23"/>
      <c r="AG377" s="23"/>
      <c r="AH377" s="91"/>
      <c r="AI377" s="91"/>
      <c r="AJ377" s="91"/>
      <c r="AK377" s="91"/>
      <c r="AL377" s="91"/>
      <c r="AM377" s="91"/>
      <c r="AN377" s="91"/>
      <c r="AO377" s="91"/>
      <c r="AP377" s="91"/>
      <c r="AQ377" s="23"/>
      <c r="AR377" s="23"/>
      <c r="AS377" s="23"/>
      <c r="AT377" s="23"/>
      <c r="AU377" s="92" t="s">
        <v>328</v>
      </c>
      <c r="AV377" s="93"/>
      <c r="AW377" s="93"/>
      <c r="AX377" s="93"/>
      <c r="AY377" s="93"/>
      <c r="AZ377" s="93"/>
      <c r="BA377" s="93"/>
      <c r="BB377" s="93"/>
      <c r="BC377" s="93"/>
      <c r="BD377" s="93"/>
      <c r="BE377" s="93"/>
      <c r="BF377" s="93"/>
    </row>
    <row r="378" spans="1:71" ht="12" customHeight="1">
      <c r="AB378" s="23"/>
      <c r="AC378" s="23"/>
      <c r="AD378" s="23"/>
      <c r="AE378" s="23"/>
      <c r="AF378" s="23"/>
      <c r="AG378" s="23"/>
      <c r="AH378" s="94" t="s">
        <v>1</v>
      </c>
      <c r="AI378" s="94"/>
      <c r="AJ378" s="94"/>
      <c r="AK378" s="94"/>
      <c r="AL378" s="94"/>
      <c r="AM378" s="94"/>
      <c r="AN378" s="94"/>
      <c r="AO378" s="94"/>
      <c r="AP378" s="94"/>
      <c r="AQ378" s="23"/>
      <c r="AR378" s="23"/>
      <c r="AS378" s="23"/>
      <c r="AT378" s="23"/>
      <c r="AU378" s="94" t="s">
        <v>157</v>
      </c>
      <c r="AV378" s="94"/>
      <c r="AW378" s="94"/>
      <c r="AX378" s="94"/>
      <c r="AY378" s="94"/>
      <c r="AZ378" s="94"/>
      <c r="BA378" s="94"/>
      <c r="BB378" s="94"/>
      <c r="BC378" s="94"/>
      <c r="BD378" s="94"/>
      <c r="BE378" s="94"/>
      <c r="BF378" s="94"/>
    </row>
  </sheetData>
  <mergeCells count="307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L30:BP30"/>
    <mergeCell ref="BQ30:BT30"/>
    <mergeCell ref="BU30:BY30"/>
    <mergeCell ref="A42:BL42"/>
    <mergeCell ref="AI31:AM31"/>
    <mergeCell ref="AN31:AR31"/>
    <mergeCell ref="AS31:AW31"/>
    <mergeCell ref="AX31:BA31"/>
    <mergeCell ref="BL32:BP32"/>
    <mergeCell ref="BQ32:BT32"/>
    <mergeCell ref="BU32:BY32"/>
    <mergeCell ref="A33:D33"/>
    <mergeCell ref="E33:T33"/>
    <mergeCell ref="U33:Y33"/>
    <mergeCell ref="Z33:AD33"/>
    <mergeCell ref="AE33:AH33"/>
    <mergeCell ref="AI33:AM33"/>
    <mergeCell ref="AN33:AR33"/>
    <mergeCell ref="AI32:AM32"/>
    <mergeCell ref="AN32:AR32"/>
    <mergeCell ref="BL31:BP31"/>
    <mergeCell ref="BQ31:BT31"/>
    <mergeCell ref="BU31:BY31"/>
    <mergeCell ref="BL34:BP34"/>
    <mergeCell ref="BQ34:BT34"/>
    <mergeCell ref="BU34:BY34"/>
    <mergeCell ref="E35:T35"/>
    <mergeCell ref="U35:Y35"/>
    <mergeCell ref="Z35:AD35"/>
    <mergeCell ref="AE35:AH35"/>
    <mergeCell ref="BU33:BY33"/>
    <mergeCell ref="A34:D34"/>
    <mergeCell ref="X46:AB46"/>
    <mergeCell ref="AC46:AG46"/>
    <mergeCell ref="AH46:AL46"/>
    <mergeCell ref="AM46:AQ46"/>
    <mergeCell ref="AR46:AV46"/>
    <mergeCell ref="AW46:BA46"/>
    <mergeCell ref="A43:BK43"/>
    <mergeCell ref="A44:D45"/>
    <mergeCell ref="E44:W45"/>
    <mergeCell ref="X44:AQ44"/>
    <mergeCell ref="AR44:BK44"/>
    <mergeCell ref="X45:AB45"/>
    <mergeCell ref="AC45:AG45"/>
    <mergeCell ref="AH45:AL45"/>
    <mergeCell ref="AM45:AQ45"/>
    <mergeCell ref="AR45:AV45"/>
    <mergeCell ref="BB30:BF30"/>
    <mergeCell ref="BG30:BK30"/>
    <mergeCell ref="AS32:AW32"/>
    <mergeCell ref="AX32:BA32"/>
    <mergeCell ref="BB32:BF32"/>
    <mergeCell ref="BG32:BK32"/>
    <mergeCell ref="BB31:BF31"/>
    <mergeCell ref="BG31:BK31"/>
    <mergeCell ref="A32:D32"/>
    <mergeCell ref="E32:T32"/>
    <mergeCell ref="U32:Y32"/>
    <mergeCell ref="Z32:AD32"/>
    <mergeCell ref="AE32:AH32"/>
    <mergeCell ref="BB34:BF34"/>
    <mergeCell ref="BG34:BK34"/>
    <mergeCell ref="A35:D35"/>
    <mergeCell ref="A61:BY61"/>
    <mergeCell ref="A62:BY62"/>
    <mergeCell ref="A63:BY63"/>
    <mergeCell ref="AW49:BA49"/>
    <mergeCell ref="BB49:BF49"/>
    <mergeCell ref="BG49:BK49"/>
    <mergeCell ref="A50:D50"/>
    <mergeCell ref="AW47:BA47"/>
    <mergeCell ref="BB47:BF47"/>
    <mergeCell ref="BG47:BK47"/>
    <mergeCell ref="A48:D48"/>
    <mergeCell ref="E48:W48"/>
    <mergeCell ref="X48:AB48"/>
    <mergeCell ref="AC48:AG48"/>
    <mergeCell ref="AH48:AL48"/>
    <mergeCell ref="AM48:AQ48"/>
    <mergeCell ref="AR48:AV48"/>
    <mergeCell ref="A49:D49"/>
    <mergeCell ref="E49:W49"/>
    <mergeCell ref="X49:AB49"/>
    <mergeCell ref="AC49:AG49"/>
    <mergeCell ref="AH49:AL49"/>
    <mergeCell ref="AM49:AQ49"/>
    <mergeCell ref="AR49:AV49"/>
    <mergeCell ref="AW48:BA48"/>
    <mergeCell ref="BB48:BF48"/>
    <mergeCell ref="BG48:BK48"/>
    <mergeCell ref="AW51:BA51"/>
    <mergeCell ref="BB51:BF51"/>
    <mergeCell ref="BG51:BK51"/>
    <mergeCell ref="A52:D52"/>
    <mergeCell ref="E52:W52"/>
    <mergeCell ref="BU65:BY65"/>
    <mergeCell ref="A66:D66"/>
    <mergeCell ref="E66:T66"/>
    <mergeCell ref="U66:Y66"/>
    <mergeCell ref="Z66:AD66"/>
    <mergeCell ref="AE66:AH66"/>
    <mergeCell ref="AI66:AM66"/>
    <mergeCell ref="AN66:AR66"/>
    <mergeCell ref="AS66:AW66"/>
    <mergeCell ref="AX66:BA66"/>
    <mergeCell ref="AS65:AW65"/>
    <mergeCell ref="AX65:BA65"/>
    <mergeCell ref="BB65:BF65"/>
    <mergeCell ref="BG65:BK65"/>
    <mergeCell ref="BL65:BP65"/>
    <mergeCell ref="BQ65:BT65"/>
    <mergeCell ref="A64:D65"/>
    <mergeCell ref="E64:T65"/>
    <mergeCell ref="U64:AM64"/>
    <mergeCell ref="AN64:BF64"/>
    <mergeCell ref="BG64:BY64"/>
    <mergeCell ref="U65:Y65"/>
    <mergeCell ref="Z65:AD65"/>
    <mergeCell ref="AE65:AH65"/>
    <mergeCell ref="AI65:AM65"/>
    <mergeCell ref="AN65:AR65"/>
    <mergeCell ref="BL67:BP67"/>
    <mergeCell ref="BQ67:BT67"/>
    <mergeCell ref="BU67:BY67"/>
    <mergeCell ref="A68:D68"/>
    <mergeCell ref="E68:T68"/>
    <mergeCell ref="U68:Y68"/>
    <mergeCell ref="Z68:AD68"/>
    <mergeCell ref="AE68:AH68"/>
    <mergeCell ref="AI68:AM68"/>
    <mergeCell ref="AN68:AR68"/>
    <mergeCell ref="AI67:AM67"/>
    <mergeCell ref="AN67:AR67"/>
    <mergeCell ref="AS67:AW67"/>
    <mergeCell ref="AX67:BA67"/>
    <mergeCell ref="BB67:BF67"/>
    <mergeCell ref="BG67:BK67"/>
    <mergeCell ref="BB66:BF66"/>
    <mergeCell ref="BG66:BK66"/>
    <mergeCell ref="BL66:BP66"/>
    <mergeCell ref="BQ66:BT66"/>
    <mergeCell ref="BU66:BY66"/>
    <mergeCell ref="A67:D67"/>
    <mergeCell ref="E67:T67"/>
    <mergeCell ref="U67:Y67"/>
    <mergeCell ref="Z67:AD67"/>
    <mergeCell ref="AE67:AH67"/>
    <mergeCell ref="BG90:BK90"/>
    <mergeCell ref="BL90:BP90"/>
    <mergeCell ref="BQ90:BT90"/>
    <mergeCell ref="BU90:BY90"/>
    <mergeCell ref="A91:E91"/>
    <mergeCell ref="F91:T91"/>
    <mergeCell ref="U91:Y91"/>
    <mergeCell ref="Z91:AD91"/>
    <mergeCell ref="AE91:AH91"/>
    <mergeCell ref="AI91:AM91"/>
    <mergeCell ref="AE90:AH90"/>
    <mergeCell ref="AI90:AM90"/>
    <mergeCell ref="AN90:AR90"/>
    <mergeCell ref="AS90:AW90"/>
    <mergeCell ref="AX90:BA90"/>
    <mergeCell ref="BB90:BF90"/>
    <mergeCell ref="BU68:BY68"/>
    <mergeCell ref="A87:BL87"/>
    <mergeCell ref="A88:BY88"/>
    <mergeCell ref="A89:E90"/>
    <mergeCell ref="F89:T90"/>
    <mergeCell ref="U89:AM89"/>
    <mergeCell ref="AN89:BF89"/>
    <mergeCell ref="BG89:BY89"/>
    <mergeCell ref="U90:Y90"/>
    <mergeCell ref="Z90:AD90"/>
    <mergeCell ref="AS68:AW68"/>
    <mergeCell ref="AX68:BA68"/>
    <mergeCell ref="BB68:BF68"/>
    <mergeCell ref="BG68:BK68"/>
    <mergeCell ref="BL68:BP68"/>
    <mergeCell ref="BQ68:BT68"/>
    <mergeCell ref="AX92:BA92"/>
    <mergeCell ref="BB92:BF92"/>
    <mergeCell ref="BG92:BK92"/>
    <mergeCell ref="BL92:BP92"/>
    <mergeCell ref="BQ92:BT92"/>
    <mergeCell ref="BU92:BY92"/>
    <mergeCell ref="BQ91:BT91"/>
    <mergeCell ref="BU91:BY91"/>
    <mergeCell ref="A92:E92"/>
    <mergeCell ref="F92:T92"/>
    <mergeCell ref="U92:Y92"/>
    <mergeCell ref="Z92:AD92"/>
    <mergeCell ref="AE92:AH92"/>
    <mergeCell ref="AI92:AM92"/>
    <mergeCell ref="AN92:AR92"/>
    <mergeCell ref="AS92:AW92"/>
    <mergeCell ref="AN91:AR91"/>
    <mergeCell ref="AS91:AW91"/>
    <mergeCell ref="AX91:BA91"/>
    <mergeCell ref="BB91:BF91"/>
    <mergeCell ref="BG91:BK91"/>
    <mergeCell ref="BL91:BP91"/>
    <mergeCell ref="BQ93:BT93"/>
    <mergeCell ref="BU93:BY93"/>
    <mergeCell ref="A95:BL95"/>
    <mergeCell ref="A96:BK96"/>
    <mergeCell ref="A97:D98"/>
    <mergeCell ref="E97:W98"/>
    <mergeCell ref="X97:AQ97"/>
    <mergeCell ref="AR97:BK97"/>
    <mergeCell ref="X98:AB98"/>
    <mergeCell ref="AC98:AG98"/>
    <mergeCell ref="AN93:AR93"/>
    <mergeCell ref="AS93:AW93"/>
    <mergeCell ref="AX93:BA93"/>
    <mergeCell ref="BB93:BF93"/>
    <mergeCell ref="BG93:BK93"/>
    <mergeCell ref="BL93:BP93"/>
    <mergeCell ref="A93:E93"/>
    <mergeCell ref="F93:T93"/>
    <mergeCell ref="U93:Y93"/>
    <mergeCell ref="Z93:AD93"/>
    <mergeCell ref="AE93:AH93"/>
    <mergeCell ref="AI93:AM93"/>
    <mergeCell ref="AR99:AV99"/>
    <mergeCell ref="AW99:BA99"/>
    <mergeCell ref="BB99:BF99"/>
    <mergeCell ref="BG99:BK99"/>
    <mergeCell ref="A100:D100"/>
    <mergeCell ref="E100:W100"/>
    <mergeCell ref="X100:AB100"/>
    <mergeCell ref="AC100:AG100"/>
    <mergeCell ref="AH100:AL100"/>
    <mergeCell ref="AM100:AQ100"/>
    <mergeCell ref="A99:D99"/>
    <mergeCell ref="E99:W99"/>
    <mergeCell ref="X99:AB99"/>
    <mergeCell ref="AC99:AG99"/>
    <mergeCell ref="AH99:AL99"/>
    <mergeCell ref="AM99:AQ99"/>
    <mergeCell ref="AH98:AL98"/>
    <mergeCell ref="AM98:AQ98"/>
    <mergeCell ref="AR98:AV98"/>
    <mergeCell ref="AW98:BA98"/>
    <mergeCell ref="BB98:BF98"/>
    <mergeCell ref="BG98:BK98"/>
    <mergeCell ref="AR101:AV101"/>
    <mergeCell ref="AW101:BA101"/>
    <mergeCell ref="BB101:BF101"/>
    <mergeCell ref="BG101:BK101"/>
    <mergeCell ref="A120:BL120"/>
    <mergeCell ref="A121:BK121"/>
    <mergeCell ref="BG102:BK102"/>
    <mergeCell ref="A103:D103"/>
    <mergeCell ref="E103:W103"/>
    <mergeCell ref="X103:AB103"/>
    <mergeCell ref="AR100:AV100"/>
    <mergeCell ref="AW100:BA100"/>
    <mergeCell ref="BB100:BF100"/>
    <mergeCell ref="BG100:BK100"/>
    <mergeCell ref="A101:D101"/>
    <mergeCell ref="E101:W101"/>
    <mergeCell ref="X101:AB101"/>
    <mergeCell ref="AC101:AG101"/>
    <mergeCell ref="AH101:AL101"/>
    <mergeCell ref="AM101:AQ101"/>
    <mergeCell ref="BG103:BK103"/>
    <mergeCell ref="A104:D104"/>
    <mergeCell ref="E104:W104"/>
    <mergeCell ref="X104:AB104"/>
    <mergeCell ref="AC104:AG104"/>
    <mergeCell ref="AH104:AL104"/>
    <mergeCell ref="AM104:AQ104"/>
    <mergeCell ref="AR104:AV104"/>
    <mergeCell ref="AW104:BA104"/>
    <mergeCell ref="BB104:BF104"/>
    <mergeCell ref="AC103:AG103"/>
    <mergeCell ref="AH103:AL103"/>
    <mergeCell ref="BB123:BF123"/>
    <mergeCell ref="BG123:BK123"/>
    <mergeCell ref="A124:E124"/>
    <mergeCell ref="F124:W124"/>
    <mergeCell ref="X124:AB124"/>
    <mergeCell ref="AC124:AG124"/>
    <mergeCell ref="AH124:AL124"/>
    <mergeCell ref="AM124:AQ124"/>
    <mergeCell ref="AR124:AV124"/>
    <mergeCell ref="AW124:BA124"/>
    <mergeCell ref="A122:E123"/>
    <mergeCell ref="F122:W123"/>
    <mergeCell ref="X122:AQ122"/>
    <mergeCell ref="AR122:BK122"/>
    <mergeCell ref="X123:AB123"/>
    <mergeCell ref="AC123:AG123"/>
    <mergeCell ref="AH123:AL123"/>
    <mergeCell ref="AM123:AQ123"/>
    <mergeCell ref="AR123:AV123"/>
    <mergeCell ref="AW123:BA123"/>
    <mergeCell ref="BB125:BF125"/>
    <mergeCell ref="BG125:BK125"/>
    <mergeCell ref="A126:E126"/>
    <mergeCell ref="F126:W126"/>
    <mergeCell ref="X126:AB126"/>
    <mergeCell ref="AC126:AG126"/>
    <mergeCell ref="AH126:AL126"/>
    <mergeCell ref="AM126:AQ126"/>
    <mergeCell ref="AR126:AV126"/>
    <mergeCell ref="AW126:BA126"/>
    <mergeCell ref="BB124:BF124"/>
    <mergeCell ref="BG124:BK124"/>
    <mergeCell ref="A125:E125"/>
    <mergeCell ref="F125:W125"/>
    <mergeCell ref="X125:AB125"/>
    <mergeCell ref="AC125:AG125"/>
    <mergeCell ref="AH125:AL125"/>
    <mergeCell ref="AM125:AQ125"/>
    <mergeCell ref="AR125:AV125"/>
    <mergeCell ref="AW125:BA125"/>
    <mergeCell ref="AX133:BA133"/>
    <mergeCell ref="BB133:BF133"/>
    <mergeCell ref="BG133:BK133"/>
    <mergeCell ref="BL133:BP133"/>
    <mergeCell ref="BQ133:BT133"/>
    <mergeCell ref="BU133:BY133"/>
    <mergeCell ref="U133:Y133"/>
    <mergeCell ref="Z133:AD133"/>
    <mergeCell ref="AE133:AH133"/>
    <mergeCell ref="AI133:AM133"/>
    <mergeCell ref="AN133:AR133"/>
    <mergeCell ref="AS133:AW133"/>
    <mergeCell ref="BB126:BF126"/>
    <mergeCell ref="BG126:BK126"/>
    <mergeCell ref="A129:BL129"/>
    <mergeCell ref="A130:BL130"/>
    <mergeCell ref="A131:BY131"/>
    <mergeCell ref="A132:C133"/>
    <mergeCell ref="D132:T133"/>
    <mergeCell ref="U132:AM132"/>
    <mergeCell ref="AN132:BF132"/>
    <mergeCell ref="BG132:BY132"/>
    <mergeCell ref="AX135:BA135"/>
    <mergeCell ref="BB135:BF135"/>
    <mergeCell ref="BG135:BK135"/>
    <mergeCell ref="BL135:BP135"/>
    <mergeCell ref="BQ135:BT135"/>
    <mergeCell ref="BU135:BY135"/>
    <mergeCell ref="BQ134:BT134"/>
    <mergeCell ref="BU134:BY134"/>
    <mergeCell ref="A135:C135"/>
    <mergeCell ref="D135:T135"/>
    <mergeCell ref="U135:Y135"/>
    <mergeCell ref="Z135:AD135"/>
    <mergeCell ref="AE135:AH135"/>
    <mergeCell ref="AI135:AM135"/>
    <mergeCell ref="AN135:AR135"/>
    <mergeCell ref="AS135:AW135"/>
    <mergeCell ref="AN134:AR134"/>
    <mergeCell ref="AS134:AW134"/>
    <mergeCell ref="AX134:BA134"/>
    <mergeCell ref="BB134:BF134"/>
    <mergeCell ref="BG134:BK134"/>
    <mergeCell ref="BL134:BP134"/>
    <mergeCell ref="A134:C134"/>
    <mergeCell ref="D134:T134"/>
    <mergeCell ref="U134:Y134"/>
    <mergeCell ref="Z134:AD134"/>
    <mergeCell ref="AE134:AH134"/>
    <mergeCell ref="AI134:AM134"/>
    <mergeCell ref="BQ136:BT136"/>
    <mergeCell ref="BU136:BY136"/>
    <mergeCell ref="A141:BL141"/>
    <mergeCell ref="A142:BH142"/>
    <mergeCell ref="A143:C144"/>
    <mergeCell ref="D143:T144"/>
    <mergeCell ref="U143:AN143"/>
    <mergeCell ref="AO143:BH143"/>
    <mergeCell ref="U144:Y144"/>
    <mergeCell ref="Z144:AD144"/>
    <mergeCell ref="AN136:AR136"/>
    <mergeCell ref="AS136:AW136"/>
    <mergeCell ref="AX136:BA136"/>
    <mergeCell ref="BB136:BF136"/>
    <mergeCell ref="BG136:BK136"/>
    <mergeCell ref="BL136:BP136"/>
    <mergeCell ref="A136:C136"/>
    <mergeCell ref="D136:T136"/>
    <mergeCell ref="U136:Y136"/>
    <mergeCell ref="Z136:AD136"/>
    <mergeCell ref="AE136:AH136"/>
    <mergeCell ref="AI136:AM136"/>
    <mergeCell ref="BB137:BF137"/>
    <mergeCell ref="BG137:BK137"/>
    <mergeCell ref="BL137:BP137"/>
    <mergeCell ref="BQ137:BT137"/>
    <mergeCell ref="BU137:BY137"/>
    <mergeCell ref="A138:C138"/>
    <mergeCell ref="D138:T138"/>
    <mergeCell ref="U138:Y138"/>
    <mergeCell ref="Z138:AD138"/>
    <mergeCell ref="AE138:AH138"/>
    <mergeCell ref="AO145:AS145"/>
    <mergeCell ref="AT145:AX145"/>
    <mergeCell ref="AY145:BC145"/>
    <mergeCell ref="BD145:BH145"/>
    <mergeCell ref="A146:C146"/>
    <mergeCell ref="D146:T146"/>
    <mergeCell ref="U146:Y146"/>
    <mergeCell ref="Z146:AD146"/>
    <mergeCell ref="AE146:AI146"/>
    <mergeCell ref="AJ146:AN146"/>
    <mergeCell ref="A145:C145"/>
    <mergeCell ref="D145:T145"/>
    <mergeCell ref="U145:Y145"/>
    <mergeCell ref="Z145:AD145"/>
    <mergeCell ref="AE145:AI145"/>
    <mergeCell ref="AJ145:AN145"/>
    <mergeCell ref="AE144:AI144"/>
    <mergeCell ref="AJ144:AN144"/>
    <mergeCell ref="AO144:AS144"/>
    <mergeCell ref="AT144:AX144"/>
    <mergeCell ref="AY144:BC144"/>
    <mergeCell ref="BD144:BH144"/>
    <mergeCell ref="AO146:AS146"/>
    <mergeCell ref="AT146:AX146"/>
    <mergeCell ref="AY146:BC146"/>
    <mergeCell ref="BD146:BH146"/>
    <mergeCell ref="A147:C147"/>
    <mergeCell ref="D147:T147"/>
    <mergeCell ref="U147:Y147"/>
    <mergeCell ref="Z147:AD147"/>
    <mergeCell ref="AE147:AI147"/>
    <mergeCell ref="AJ147:AN147"/>
    <mergeCell ref="BD150:BH150"/>
    <mergeCell ref="BD149:BH149"/>
    <mergeCell ref="A150:C150"/>
    <mergeCell ref="D150:T150"/>
    <mergeCell ref="U150:Y150"/>
    <mergeCell ref="Z150:AD150"/>
    <mergeCell ref="AE150:AI150"/>
    <mergeCell ref="AJ150:AN150"/>
    <mergeCell ref="AO150:AS150"/>
    <mergeCell ref="BJ155:BX155"/>
    <mergeCell ref="AF156:AJ156"/>
    <mergeCell ref="AK156:AO156"/>
    <mergeCell ref="AP156:AT156"/>
    <mergeCell ref="AU156:AY156"/>
    <mergeCell ref="AZ156:BD156"/>
    <mergeCell ref="BE156:BI156"/>
    <mergeCell ref="BJ156:BN156"/>
    <mergeCell ref="BO156:BS156"/>
    <mergeCell ref="BT156:BX156"/>
    <mergeCell ref="A155:C156"/>
    <mergeCell ref="D155:P156"/>
    <mergeCell ref="Q155:U156"/>
    <mergeCell ref="V155:AE156"/>
    <mergeCell ref="AF155:AT155"/>
    <mergeCell ref="AU155:BI155"/>
    <mergeCell ref="AO147:AS147"/>
    <mergeCell ref="AT147:AX147"/>
    <mergeCell ref="AY147:BC147"/>
    <mergeCell ref="BD147:BH147"/>
    <mergeCell ref="A153:BL153"/>
    <mergeCell ref="A154:BL154"/>
    <mergeCell ref="AJ148:AN148"/>
    <mergeCell ref="AO148:AS148"/>
    <mergeCell ref="AT148:AX148"/>
    <mergeCell ref="AY148:BC148"/>
    <mergeCell ref="U148:Y148"/>
    <mergeCell ref="Z148:AD148"/>
    <mergeCell ref="AE148:AI148"/>
    <mergeCell ref="BJ158:BN158"/>
    <mergeCell ref="BO158:BS158"/>
    <mergeCell ref="BT158:BX158"/>
    <mergeCell ref="A159:C159"/>
    <mergeCell ref="D159:P159"/>
    <mergeCell ref="Q159:U159"/>
    <mergeCell ref="V159:AE159"/>
    <mergeCell ref="AF159:AJ159"/>
    <mergeCell ref="AK159:AO159"/>
    <mergeCell ref="AT150:AX150"/>
    <mergeCell ref="AY150:BC150"/>
    <mergeCell ref="BD148:BH148"/>
    <mergeCell ref="A149:C149"/>
    <mergeCell ref="D149:T149"/>
    <mergeCell ref="U149:Y149"/>
    <mergeCell ref="Z149:AD149"/>
    <mergeCell ref="AE149:AI149"/>
    <mergeCell ref="AJ149:AN149"/>
    <mergeCell ref="AO149:AS149"/>
    <mergeCell ref="AT149:AX149"/>
    <mergeCell ref="BT161:BX161"/>
    <mergeCell ref="A162:C162"/>
    <mergeCell ref="D162:P162"/>
    <mergeCell ref="Q162:U162"/>
    <mergeCell ref="V162:AE162"/>
    <mergeCell ref="AF162:AJ162"/>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A157:C157"/>
    <mergeCell ref="BT160:BX160"/>
    <mergeCell ref="AZ160:BD160"/>
    <mergeCell ref="A195:C195"/>
    <mergeCell ref="D195:P195"/>
    <mergeCell ref="Q195:U195"/>
    <mergeCell ref="BT159:BX159"/>
    <mergeCell ref="A189:BL189"/>
    <mergeCell ref="A190:C191"/>
    <mergeCell ref="D190:P191"/>
    <mergeCell ref="Q190:U191"/>
    <mergeCell ref="V190:AE191"/>
    <mergeCell ref="AF190:AT190"/>
    <mergeCell ref="AU190:BI190"/>
    <mergeCell ref="AF191:AJ191"/>
    <mergeCell ref="AK191:AO191"/>
    <mergeCell ref="AP159:AT159"/>
    <mergeCell ref="AU159:AY159"/>
    <mergeCell ref="AZ159:BD159"/>
    <mergeCell ref="BE159:BI159"/>
    <mergeCell ref="BJ159:BN159"/>
    <mergeCell ref="BO159:BS159"/>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192:C192"/>
    <mergeCell ref="D192:P192"/>
    <mergeCell ref="Q192:U192"/>
    <mergeCell ref="V192:AE192"/>
    <mergeCell ref="AF192:AJ192"/>
    <mergeCell ref="AK192:AO192"/>
    <mergeCell ref="BN227:BR227"/>
    <mergeCell ref="A226:T227"/>
    <mergeCell ref="U226:AD226"/>
    <mergeCell ref="AE226:AN226"/>
    <mergeCell ref="AO226:AX226"/>
    <mergeCell ref="AY226:BH226"/>
    <mergeCell ref="BI226:BR226"/>
    <mergeCell ref="U227:Y227"/>
    <mergeCell ref="Z227:AD227"/>
    <mergeCell ref="AE227:AI227"/>
    <mergeCell ref="AJ227:AN227"/>
    <mergeCell ref="V195:AE195"/>
    <mergeCell ref="AF195:AJ195"/>
    <mergeCell ref="AK195:AO195"/>
    <mergeCell ref="AP194:AT194"/>
    <mergeCell ref="AU194:AY194"/>
    <mergeCell ref="AZ194:BD194"/>
    <mergeCell ref="BE194:BI194"/>
    <mergeCell ref="AF196:AJ196"/>
    <mergeCell ref="U231:Y231"/>
    <mergeCell ref="Z231:AD231"/>
    <mergeCell ref="AE231:AI231"/>
    <mergeCell ref="AJ231:AN231"/>
    <mergeCell ref="AO231:AS231"/>
    <mergeCell ref="AT230:AX230"/>
    <mergeCell ref="AY230:BC230"/>
    <mergeCell ref="BD230:BH230"/>
    <mergeCell ref="A245:BL245"/>
    <mergeCell ref="AT231:AX231"/>
    <mergeCell ref="AY231:BC231"/>
    <mergeCell ref="BD231:BH231"/>
    <mergeCell ref="BI231:BM231"/>
    <mergeCell ref="A230:T230"/>
    <mergeCell ref="U230:Y230"/>
    <mergeCell ref="Z230:AD230"/>
    <mergeCell ref="AE230:AI230"/>
    <mergeCell ref="AJ230:AN230"/>
    <mergeCell ref="AO230:AS230"/>
    <mergeCell ref="BI230:BM230"/>
    <mergeCell ref="BI233:BM233"/>
    <mergeCell ref="AO236:AS236"/>
    <mergeCell ref="AT236:AX236"/>
    <mergeCell ref="AY236:BC236"/>
    <mergeCell ref="BD236:BH236"/>
    <mergeCell ref="BI236:BM236"/>
    <mergeCell ref="AO238:AS238"/>
    <mergeCell ref="AT238:AX238"/>
    <mergeCell ref="AY238:BC238"/>
    <mergeCell ref="BD238:BH238"/>
    <mergeCell ref="BI238:BM238"/>
    <mergeCell ref="AO240:AS240"/>
    <mergeCell ref="BJ247:BL248"/>
    <mergeCell ref="W248:Y248"/>
    <mergeCell ref="Z248:AB248"/>
    <mergeCell ref="AC248:AE248"/>
    <mergeCell ref="AF248:AH248"/>
    <mergeCell ref="AI248:AK248"/>
    <mergeCell ref="AL248:AN248"/>
    <mergeCell ref="AO248:AQ248"/>
    <mergeCell ref="AR248:AT248"/>
    <mergeCell ref="BG246:BL246"/>
    <mergeCell ref="W247:AB247"/>
    <mergeCell ref="AC247:AH247"/>
    <mergeCell ref="AI247:AN247"/>
    <mergeCell ref="AO247:AT247"/>
    <mergeCell ref="AU247:AW248"/>
    <mergeCell ref="A232:T232"/>
    <mergeCell ref="U232:Y232"/>
    <mergeCell ref="Z232:AD232"/>
    <mergeCell ref="AE232:AI232"/>
    <mergeCell ref="AJ232:AN232"/>
    <mergeCell ref="AO232:AS232"/>
    <mergeCell ref="AX247:AZ248"/>
    <mergeCell ref="BA247:BC248"/>
    <mergeCell ref="BD247:BF248"/>
    <mergeCell ref="BG247:BI248"/>
    <mergeCell ref="A246:C248"/>
    <mergeCell ref="D246:V248"/>
    <mergeCell ref="W246:AH246"/>
    <mergeCell ref="AI246:AT246"/>
    <mergeCell ref="AU246:AZ246"/>
    <mergeCell ref="BA246:BF246"/>
    <mergeCell ref="BD233:BH233"/>
    <mergeCell ref="BA249:BC249"/>
    <mergeCell ref="BD249:BF249"/>
    <mergeCell ref="BG249:BI249"/>
    <mergeCell ref="BJ249:BL249"/>
    <mergeCell ref="A250:C250"/>
    <mergeCell ref="D250:V250"/>
    <mergeCell ref="W250:Y250"/>
    <mergeCell ref="Z250:AB250"/>
    <mergeCell ref="AC250:AE250"/>
    <mergeCell ref="AF250:AH250"/>
    <mergeCell ref="AI249:AK249"/>
    <mergeCell ref="AL249:AN249"/>
    <mergeCell ref="AO249:AQ249"/>
    <mergeCell ref="AR249:AT249"/>
    <mergeCell ref="AU249:AW249"/>
    <mergeCell ref="AX249:AZ249"/>
    <mergeCell ref="A249:C249"/>
    <mergeCell ref="D249:V249"/>
    <mergeCell ref="W249:Y249"/>
    <mergeCell ref="Z249:AB249"/>
    <mergeCell ref="AC249:AE249"/>
    <mergeCell ref="AF249:AH249"/>
    <mergeCell ref="BJ252:BL252"/>
    <mergeCell ref="A253:C253"/>
    <mergeCell ref="D253:V253"/>
    <mergeCell ref="W253:Y253"/>
    <mergeCell ref="Z253:AB253"/>
    <mergeCell ref="AC253:AE253"/>
    <mergeCell ref="BA250:BC250"/>
    <mergeCell ref="BD250:BF250"/>
    <mergeCell ref="BG250:BI250"/>
    <mergeCell ref="BJ250:BL250"/>
    <mergeCell ref="A251:C251"/>
    <mergeCell ref="D251:V251"/>
    <mergeCell ref="W251:Y251"/>
    <mergeCell ref="Z251:AB251"/>
    <mergeCell ref="AC251:AE251"/>
    <mergeCell ref="AF251:AH251"/>
    <mergeCell ref="AI250:AK250"/>
    <mergeCell ref="AL250:AN250"/>
    <mergeCell ref="AO250:AQ250"/>
    <mergeCell ref="AR250:AT250"/>
    <mergeCell ref="AU250:AW250"/>
    <mergeCell ref="AX250:AZ250"/>
    <mergeCell ref="AF253:AH253"/>
    <mergeCell ref="AI253:AK253"/>
    <mergeCell ref="AL253:AN253"/>
    <mergeCell ref="AO253:AQ253"/>
    <mergeCell ref="AR252:AT252"/>
    <mergeCell ref="AU252:AW252"/>
    <mergeCell ref="AX252:AZ252"/>
    <mergeCell ref="BA252:BC252"/>
    <mergeCell ref="BD252:BF252"/>
    <mergeCell ref="BG252:BI252"/>
    <mergeCell ref="AP263:AT263"/>
    <mergeCell ref="AU263:AY263"/>
    <mergeCell ref="AZ263:BD263"/>
    <mergeCell ref="BE263:BI263"/>
    <mergeCell ref="BJ263:BN263"/>
    <mergeCell ref="BO263:BS263"/>
    <mergeCell ref="A261:BS261"/>
    <mergeCell ref="A262:F263"/>
    <mergeCell ref="G262:S263"/>
    <mergeCell ref="T262:Z263"/>
    <mergeCell ref="AA262:AO262"/>
    <mergeCell ref="AP262:BD262"/>
    <mergeCell ref="BE262:BS262"/>
    <mergeCell ref="AA263:AE263"/>
    <mergeCell ref="AF263:AJ263"/>
    <mergeCell ref="AK263:AO263"/>
    <mergeCell ref="BA251:BC251"/>
    <mergeCell ref="BD251:BF251"/>
    <mergeCell ref="BG251:BI251"/>
    <mergeCell ref="BJ251:BL251"/>
    <mergeCell ref="A259:BL259"/>
    <mergeCell ref="A260:BS260"/>
    <mergeCell ref="AF252:AH252"/>
    <mergeCell ref="AI252:AK252"/>
    <mergeCell ref="AL252:AN252"/>
    <mergeCell ref="AO252:AQ252"/>
    <mergeCell ref="AI251:AK251"/>
    <mergeCell ref="AL251:AN251"/>
    <mergeCell ref="AO251:AQ251"/>
    <mergeCell ref="AR251:AT251"/>
    <mergeCell ref="AU251:AW251"/>
    <mergeCell ref="AX251:AZ251"/>
    <mergeCell ref="AP265:AT265"/>
    <mergeCell ref="AU265:AY265"/>
    <mergeCell ref="AZ265:BD265"/>
    <mergeCell ref="BE265:BI265"/>
    <mergeCell ref="BJ265:BN265"/>
    <mergeCell ref="BO265:BS265"/>
    <mergeCell ref="A265:F265"/>
    <mergeCell ref="G265:S265"/>
    <mergeCell ref="T265:Z265"/>
    <mergeCell ref="AA265:AE265"/>
    <mergeCell ref="AF265:AJ265"/>
    <mergeCell ref="AK265:AO265"/>
    <mergeCell ref="AP264:AT264"/>
    <mergeCell ref="AU264:AY264"/>
    <mergeCell ref="AZ264:BD264"/>
    <mergeCell ref="BE264:BI264"/>
    <mergeCell ref="BJ264:BN264"/>
    <mergeCell ref="BO264:BS264"/>
    <mergeCell ref="A264:F264"/>
    <mergeCell ref="G264:S264"/>
    <mergeCell ref="T264:Z264"/>
    <mergeCell ref="AA264:AE264"/>
    <mergeCell ref="AF264:AJ264"/>
    <mergeCell ref="AK264:AO264"/>
    <mergeCell ref="A272:BL272"/>
    <mergeCell ref="A273:BD273"/>
    <mergeCell ref="A274:F275"/>
    <mergeCell ref="G274:S275"/>
    <mergeCell ref="T274:Z275"/>
    <mergeCell ref="AA274:AO274"/>
    <mergeCell ref="AP274:BD274"/>
    <mergeCell ref="AA275:AE275"/>
    <mergeCell ref="AF275:AJ275"/>
    <mergeCell ref="AK275:AO275"/>
    <mergeCell ref="AP266:AT266"/>
    <mergeCell ref="AU266:AY266"/>
    <mergeCell ref="AZ266:BD266"/>
    <mergeCell ref="BE266:BI266"/>
    <mergeCell ref="BJ266:BN266"/>
    <mergeCell ref="BO266:BS266"/>
    <mergeCell ref="A266:F266"/>
    <mergeCell ref="G266:S266"/>
    <mergeCell ref="T266:Z266"/>
    <mergeCell ref="AA266:AE266"/>
    <mergeCell ref="AF266:AJ266"/>
    <mergeCell ref="AK266:AO266"/>
    <mergeCell ref="AU268:AY268"/>
    <mergeCell ref="AZ268:BD268"/>
    <mergeCell ref="BE268:BI268"/>
    <mergeCell ref="BJ268:BN268"/>
    <mergeCell ref="BO268:BS268"/>
    <mergeCell ref="A269:F269"/>
    <mergeCell ref="G269:S269"/>
    <mergeCell ref="T269:Z269"/>
    <mergeCell ref="AA269:AE269"/>
    <mergeCell ref="AF269:AJ269"/>
    <mergeCell ref="AU276:AY276"/>
    <mergeCell ref="AZ276:BD276"/>
    <mergeCell ref="A277:F277"/>
    <mergeCell ref="G277:S277"/>
    <mergeCell ref="T277:Z277"/>
    <mergeCell ref="AA277:AE277"/>
    <mergeCell ref="AF277:AJ277"/>
    <mergeCell ref="AK277:AO277"/>
    <mergeCell ref="AP277:AT277"/>
    <mergeCell ref="AU277:AY277"/>
    <mergeCell ref="AP275:AT275"/>
    <mergeCell ref="AU275:AY275"/>
    <mergeCell ref="AZ275:BD275"/>
    <mergeCell ref="A276:F276"/>
    <mergeCell ref="G276:S276"/>
    <mergeCell ref="T276:Z276"/>
    <mergeCell ref="AA276:AE276"/>
    <mergeCell ref="AF276:AJ276"/>
    <mergeCell ref="AK276:AO276"/>
    <mergeCell ref="AP276:AT276"/>
    <mergeCell ref="BB288:BF288"/>
    <mergeCell ref="BG288:BJ288"/>
    <mergeCell ref="BK288:BO288"/>
    <mergeCell ref="BP288:BS288"/>
    <mergeCell ref="A289:M289"/>
    <mergeCell ref="N289:U289"/>
    <mergeCell ref="V289:Z289"/>
    <mergeCell ref="AA289:AE289"/>
    <mergeCell ref="AF289:AI289"/>
    <mergeCell ref="AJ289:AN289"/>
    <mergeCell ref="AA288:AE288"/>
    <mergeCell ref="AF288:AI288"/>
    <mergeCell ref="AJ288:AN288"/>
    <mergeCell ref="AO288:AR288"/>
    <mergeCell ref="AS288:AW288"/>
    <mergeCell ref="AX288:BA288"/>
    <mergeCell ref="AZ277:BD277"/>
    <mergeCell ref="A278:F278"/>
    <mergeCell ref="G278:S278"/>
    <mergeCell ref="T278:Z278"/>
    <mergeCell ref="AA278:AE278"/>
    <mergeCell ref="AF278:AJ278"/>
    <mergeCell ref="AK278:AO278"/>
    <mergeCell ref="AP278:AT278"/>
    <mergeCell ref="AU278:AY278"/>
    <mergeCell ref="AZ278:BD278"/>
    <mergeCell ref="AP280:AT280"/>
    <mergeCell ref="AU280:AY280"/>
    <mergeCell ref="AZ280:BD280"/>
    <mergeCell ref="A281:F281"/>
    <mergeCell ref="G281:S281"/>
    <mergeCell ref="T281:Z281"/>
    <mergeCell ref="BB290:BF290"/>
    <mergeCell ref="BG290:BJ290"/>
    <mergeCell ref="BK290:BO290"/>
    <mergeCell ref="BP290:BS290"/>
    <mergeCell ref="A291:M291"/>
    <mergeCell ref="N291:U291"/>
    <mergeCell ref="V291:Z291"/>
    <mergeCell ref="AA291:AE291"/>
    <mergeCell ref="AF291:AI291"/>
    <mergeCell ref="AJ291:AN291"/>
    <mergeCell ref="BP289:BS289"/>
    <mergeCell ref="A290:M290"/>
    <mergeCell ref="N290:U290"/>
    <mergeCell ref="V290:Z290"/>
    <mergeCell ref="AA290:AE290"/>
    <mergeCell ref="AF290:AI290"/>
    <mergeCell ref="AJ290:AN290"/>
    <mergeCell ref="AO290:AR290"/>
    <mergeCell ref="AS290:AW290"/>
    <mergeCell ref="AX290:BA290"/>
    <mergeCell ref="AO289:AR289"/>
    <mergeCell ref="AS289:AW289"/>
    <mergeCell ref="AX289:BA289"/>
    <mergeCell ref="BB289:BF289"/>
    <mergeCell ref="BG289:BJ289"/>
    <mergeCell ref="BK289:BO289"/>
    <mergeCell ref="AE301:AJ301"/>
    <mergeCell ref="A299:F300"/>
    <mergeCell ref="G299:S300"/>
    <mergeCell ref="T299:Y300"/>
    <mergeCell ref="Z299:AD300"/>
    <mergeCell ref="AE299:AJ300"/>
    <mergeCell ref="AK299:AP300"/>
    <mergeCell ref="BP291:BS291"/>
    <mergeCell ref="A294:BL294"/>
    <mergeCell ref="A296:BL296"/>
    <mergeCell ref="A297:BL297"/>
    <mergeCell ref="A298:BL298"/>
    <mergeCell ref="AO291:AR291"/>
    <mergeCell ref="AS291:AW291"/>
    <mergeCell ref="AX291:BA291"/>
    <mergeCell ref="BB291:BF291"/>
    <mergeCell ref="BG291:BJ291"/>
    <mergeCell ref="BK291:BO291"/>
    <mergeCell ref="A295:BV295"/>
    <mergeCell ref="A320:BL320"/>
    <mergeCell ref="A321:F323"/>
    <mergeCell ref="G321:P323"/>
    <mergeCell ref="Q321:AN321"/>
    <mergeCell ref="AO321:BL321"/>
    <mergeCell ref="Q322:U323"/>
    <mergeCell ref="V322:Y323"/>
    <mergeCell ref="Z322:AI322"/>
    <mergeCell ref="AJ322:AN323"/>
    <mergeCell ref="AO322:AS323"/>
    <mergeCell ref="AK303:AP303"/>
    <mergeCell ref="AQ303:AV303"/>
    <mergeCell ref="AW303:BA303"/>
    <mergeCell ref="BB303:BF303"/>
    <mergeCell ref="BG303:BL303"/>
    <mergeCell ref="A319:BL319"/>
    <mergeCell ref="AW304:BA304"/>
    <mergeCell ref="BB304:BF304"/>
    <mergeCell ref="BG304:BL304"/>
    <mergeCell ref="A305:F305"/>
    <mergeCell ref="A304:F304"/>
    <mergeCell ref="G304:S304"/>
    <mergeCell ref="T304:Y304"/>
    <mergeCell ref="Z304:AD304"/>
    <mergeCell ref="AE304:AJ304"/>
    <mergeCell ref="AK304:AP304"/>
    <mergeCell ref="AQ304:AV304"/>
    <mergeCell ref="AW306:BA306"/>
    <mergeCell ref="BB306:BF306"/>
    <mergeCell ref="BG306:BL306"/>
    <mergeCell ref="A307:F307"/>
    <mergeCell ref="G307:S307"/>
    <mergeCell ref="Q325:U325"/>
    <mergeCell ref="V325:Y325"/>
    <mergeCell ref="Z325:AD325"/>
    <mergeCell ref="AE325:AI325"/>
    <mergeCell ref="AJ324:AN324"/>
    <mergeCell ref="AO324:AS324"/>
    <mergeCell ref="AT324:AW324"/>
    <mergeCell ref="AX324:BB324"/>
    <mergeCell ref="BC324:BG324"/>
    <mergeCell ref="BH324:BL324"/>
    <mergeCell ref="A324:F324"/>
    <mergeCell ref="G324:P324"/>
    <mergeCell ref="Q324:U324"/>
    <mergeCell ref="V324:Y324"/>
    <mergeCell ref="Z324:AD324"/>
    <mergeCell ref="AE324:AI324"/>
    <mergeCell ref="AT322:AW323"/>
    <mergeCell ref="AX322:BG322"/>
    <mergeCell ref="BH322:BL323"/>
    <mergeCell ref="Z323:AD323"/>
    <mergeCell ref="AE323:AI323"/>
    <mergeCell ref="AX323:BB323"/>
    <mergeCell ref="BC323:BG323"/>
    <mergeCell ref="AJ325:AN325"/>
    <mergeCell ref="AO325:AS325"/>
    <mergeCell ref="AT325:AW325"/>
    <mergeCell ref="AX325:BB325"/>
    <mergeCell ref="BC325:BG325"/>
    <mergeCell ref="BH325:BL325"/>
    <mergeCell ref="A325:F325"/>
    <mergeCell ref="G325:P325"/>
    <mergeCell ref="A342:BL342"/>
    <mergeCell ref="A343:BL343"/>
    <mergeCell ref="A344:F345"/>
    <mergeCell ref="G344:S345"/>
    <mergeCell ref="T344:Y345"/>
    <mergeCell ref="Z344:AD345"/>
    <mergeCell ref="AE344:AJ345"/>
    <mergeCell ref="AK344:AP345"/>
    <mergeCell ref="AQ344:AV345"/>
    <mergeCell ref="AW344:BD345"/>
    <mergeCell ref="AJ326:AN326"/>
    <mergeCell ref="AO326:AS326"/>
    <mergeCell ref="AT326:AW326"/>
    <mergeCell ref="AX326:BB326"/>
    <mergeCell ref="BC326:BG326"/>
    <mergeCell ref="BH326:BL326"/>
    <mergeCell ref="A326:F326"/>
    <mergeCell ref="G326:P326"/>
    <mergeCell ref="Q326:U326"/>
    <mergeCell ref="V326:Y326"/>
    <mergeCell ref="Z326:AD326"/>
    <mergeCell ref="AE326:AI326"/>
    <mergeCell ref="AJ327:AN327"/>
    <mergeCell ref="BH328:BL328"/>
    <mergeCell ref="A329:F329"/>
    <mergeCell ref="G329:P329"/>
    <mergeCell ref="Q329:U329"/>
    <mergeCell ref="V329:Y329"/>
    <mergeCell ref="Z329:AD329"/>
    <mergeCell ref="AE329:AI329"/>
    <mergeCell ref="AJ329:AN329"/>
    <mergeCell ref="AO329:AS329"/>
    <mergeCell ref="T348:Y348"/>
    <mergeCell ref="Z348:AD348"/>
    <mergeCell ref="AE348:AJ348"/>
    <mergeCell ref="AK348:AP348"/>
    <mergeCell ref="AQ348:AV348"/>
    <mergeCell ref="A347:F347"/>
    <mergeCell ref="G347:S347"/>
    <mergeCell ref="T347:Y347"/>
    <mergeCell ref="Z347:AD347"/>
    <mergeCell ref="AE347:AJ347"/>
    <mergeCell ref="AK347:AP347"/>
    <mergeCell ref="BE344:BL345"/>
    <mergeCell ref="A346:F346"/>
    <mergeCell ref="G346:S346"/>
    <mergeCell ref="T346:Y346"/>
    <mergeCell ref="Z346:AD346"/>
    <mergeCell ref="AE346:AJ346"/>
    <mergeCell ref="AK346:AP346"/>
    <mergeCell ref="AQ346:AV346"/>
    <mergeCell ref="AW346:BD346"/>
    <mergeCell ref="BE346:BL346"/>
    <mergeCell ref="BQ35:BT35"/>
    <mergeCell ref="A377:AA377"/>
    <mergeCell ref="AH377:AP377"/>
    <mergeCell ref="AU377:BF377"/>
    <mergeCell ref="AH378:AP378"/>
    <mergeCell ref="AU378:BF378"/>
    <mergeCell ref="A31:D31"/>
    <mergeCell ref="E31:T31"/>
    <mergeCell ref="U31:Y31"/>
    <mergeCell ref="Z31:AD31"/>
    <mergeCell ref="AE31:AH31"/>
    <mergeCell ref="A374:AA374"/>
    <mergeCell ref="AH374:AP374"/>
    <mergeCell ref="AU374:BF374"/>
    <mergeCell ref="AH375:AP375"/>
    <mergeCell ref="AU375:BF375"/>
    <mergeCell ref="A370:BS370"/>
    <mergeCell ref="AW348:BD348"/>
    <mergeCell ref="BE348:BL348"/>
    <mergeCell ref="A364:BL364"/>
    <mergeCell ref="A365:BL365"/>
    <mergeCell ref="A368:BL368"/>
    <mergeCell ref="A369:BL369"/>
    <mergeCell ref="AW349:BD349"/>
    <mergeCell ref="BE349:BL349"/>
    <mergeCell ref="A350:F350"/>
    <mergeCell ref="G350:S350"/>
    <mergeCell ref="AQ347:AV347"/>
    <mergeCell ref="AW347:BD347"/>
    <mergeCell ref="BE347:BL347"/>
    <mergeCell ref="A348:F348"/>
    <mergeCell ref="G348:S348"/>
    <mergeCell ref="BU37:BY37"/>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AI38:AM38"/>
    <mergeCell ref="AN38:AR38"/>
    <mergeCell ref="AS38:AW38"/>
    <mergeCell ref="AX38:BA38"/>
    <mergeCell ref="BB38:BF38"/>
    <mergeCell ref="BG38:BK38"/>
    <mergeCell ref="BB37:BF37"/>
    <mergeCell ref="BG37:BK37"/>
    <mergeCell ref="BL37:BP37"/>
    <mergeCell ref="BQ37:BT37"/>
    <mergeCell ref="A38:D38"/>
    <mergeCell ref="E38:T38"/>
    <mergeCell ref="U38:Y38"/>
    <mergeCell ref="Z38:AD38"/>
    <mergeCell ref="AE38:AH38"/>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L38:BP38"/>
    <mergeCell ref="BQ38:BT38"/>
    <mergeCell ref="BU38:BY38"/>
    <mergeCell ref="BL40:BP40"/>
    <mergeCell ref="BQ40:BT40"/>
    <mergeCell ref="BU40:BY40"/>
    <mergeCell ref="BU39:BY39"/>
    <mergeCell ref="A40:D40"/>
    <mergeCell ref="E40:T40"/>
    <mergeCell ref="U40:Y40"/>
    <mergeCell ref="Z40:AD40"/>
    <mergeCell ref="AE40:AH40"/>
    <mergeCell ref="AI40:AM40"/>
    <mergeCell ref="AN40:AR40"/>
    <mergeCell ref="AS40:AW40"/>
    <mergeCell ref="AX40:BA40"/>
    <mergeCell ref="AS39:AW39"/>
    <mergeCell ref="AX39:BA39"/>
    <mergeCell ref="BB39:BF39"/>
    <mergeCell ref="BG39:BK39"/>
    <mergeCell ref="BL39:BP39"/>
    <mergeCell ref="BQ39:BT39"/>
    <mergeCell ref="A39:D39"/>
    <mergeCell ref="E39:T39"/>
    <mergeCell ref="U39:Y39"/>
    <mergeCell ref="Z39:AD39"/>
    <mergeCell ref="AE39:AH39"/>
    <mergeCell ref="AI39:AM39"/>
    <mergeCell ref="AN39:AR39"/>
    <mergeCell ref="AW50:BA50"/>
    <mergeCell ref="BB50:BF50"/>
    <mergeCell ref="BG50:BK50"/>
    <mergeCell ref="A51:D51"/>
    <mergeCell ref="E51:W51"/>
    <mergeCell ref="X51:AB51"/>
    <mergeCell ref="AC51:AG51"/>
    <mergeCell ref="AH51:AL51"/>
    <mergeCell ref="AM51:AQ51"/>
    <mergeCell ref="AR51:AV51"/>
    <mergeCell ref="E50:W50"/>
    <mergeCell ref="X50:AB50"/>
    <mergeCell ref="AC50:AG50"/>
    <mergeCell ref="AH50:AL50"/>
    <mergeCell ref="AM50:AQ50"/>
    <mergeCell ref="AR50:AV50"/>
    <mergeCell ref="BB40:BF40"/>
    <mergeCell ref="BG40:BK40"/>
    <mergeCell ref="BB46:BF46"/>
    <mergeCell ref="BG46:BK46"/>
    <mergeCell ref="A47:D47"/>
    <mergeCell ref="E47:W47"/>
    <mergeCell ref="X47:AB47"/>
    <mergeCell ref="AC47:AG47"/>
    <mergeCell ref="AH47:AL47"/>
    <mergeCell ref="AM47:AQ47"/>
    <mergeCell ref="AR47:AV47"/>
    <mergeCell ref="AW45:BA45"/>
    <mergeCell ref="BB45:BF45"/>
    <mergeCell ref="BG45:BK45"/>
    <mergeCell ref="A46:D46"/>
    <mergeCell ref="E46:W46"/>
    <mergeCell ref="AW53:BA53"/>
    <mergeCell ref="BB53:BF53"/>
    <mergeCell ref="BG53:BK53"/>
    <mergeCell ref="A54:D54"/>
    <mergeCell ref="E54:W54"/>
    <mergeCell ref="X54:AB54"/>
    <mergeCell ref="AC54:AG54"/>
    <mergeCell ref="AH54:AL54"/>
    <mergeCell ref="AM54:AQ54"/>
    <mergeCell ref="AR54:AV54"/>
    <mergeCell ref="AW52:BA52"/>
    <mergeCell ref="BB52:BF52"/>
    <mergeCell ref="BG52:BK52"/>
    <mergeCell ref="A53:D53"/>
    <mergeCell ref="E53:W53"/>
    <mergeCell ref="X53:AB53"/>
    <mergeCell ref="AC53:AG53"/>
    <mergeCell ref="AH53:AL53"/>
    <mergeCell ref="AM53:AQ53"/>
    <mergeCell ref="AR53:AV53"/>
    <mergeCell ref="X52:AB52"/>
    <mergeCell ref="AC52:AG52"/>
    <mergeCell ref="AH52:AL52"/>
    <mergeCell ref="AM52:AQ52"/>
    <mergeCell ref="AR52:AV52"/>
    <mergeCell ref="AW55:BA55"/>
    <mergeCell ref="BB55:BF55"/>
    <mergeCell ref="BG55:BK55"/>
    <mergeCell ref="A56:D56"/>
    <mergeCell ref="E56:W56"/>
    <mergeCell ref="X56:AB56"/>
    <mergeCell ref="AC56:AG56"/>
    <mergeCell ref="AH56:AL56"/>
    <mergeCell ref="AM56:AQ56"/>
    <mergeCell ref="AR56:AV56"/>
    <mergeCell ref="AW54:BA54"/>
    <mergeCell ref="BB54:BF54"/>
    <mergeCell ref="BG54:BK54"/>
    <mergeCell ref="A55:D55"/>
    <mergeCell ref="E55:W55"/>
    <mergeCell ref="X55:AB55"/>
    <mergeCell ref="AC55:AG55"/>
    <mergeCell ref="AH55:AL55"/>
    <mergeCell ref="AM55:AQ55"/>
    <mergeCell ref="AR55:AV55"/>
    <mergeCell ref="AW58:BA58"/>
    <mergeCell ref="BB58:BF58"/>
    <mergeCell ref="BG58:BK58"/>
    <mergeCell ref="AW57:BA57"/>
    <mergeCell ref="BB57:BF57"/>
    <mergeCell ref="BG57:BK57"/>
    <mergeCell ref="A58:D58"/>
    <mergeCell ref="E58:W58"/>
    <mergeCell ref="X58:AB58"/>
    <mergeCell ref="AC58:AG58"/>
    <mergeCell ref="AH58:AL58"/>
    <mergeCell ref="AM58:AQ58"/>
    <mergeCell ref="AR58:AV58"/>
    <mergeCell ref="AW56:BA56"/>
    <mergeCell ref="BB56:BF56"/>
    <mergeCell ref="BG56:BK56"/>
    <mergeCell ref="A57:D57"/>
    <mergeCell ref="E57:W57"/>
    <mergeCell ref="X57:AB57"/>
    <mergeCell ref="AC57:AG57"/>
    <mergeCell ref="AH57:AL57"/>
    <mergeCell ref="AM57:AQ57"/>
    <mergeCell ref="AR57:AV57"/>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A69:D69"/>
    <mergeCell ref="E69:T69"/>
    <mergeCell ref="U69:Y69"/>
    <mergeCell ref="Z69:AD69"/>
    <mergeCell ref="AE69:AH69"/>
    <mergeCell ref="AI69:AM69"/>
    <mergeCell ref="AN69:AR69"/>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L77:BP77"/>
    <mergeCell ref="BQ77:BT77"/>
    <mergeCell ref="BU77:BY77"/>
    <mergeCell ref="A78:D78"/>
    <mergeCell ref="E78:T78"/>
    <mergeCell ref="U78:Y78"/>
    <mergeCell ref="Z78:AD78"/>
    <mergeCell ref="AE78:AH78"/>
    <mergeCell ref="AI78:AM78"/>
    <mergeCell ref="AN78:AR78"/>
    <mergeCell ref="AI77:AM77"/>
    <mergeCell ref="AN77:AR77"/>
    <mergeCell ref="AS77:AW77"/>
    <mergeCell ref="AX77:BA77"/>
    <mergeCell ref="BB77:BF77"/>
    <mergeCell ref="BG77:BK77"/>
    <mergeCell ref="BB76:BF76"/>
    <mergeCell ref="BG76:BK76"/>
    <mergeCell ref="BL76:BP76"/>
    <mergeCell ref="BQ76:BT76"/>
    <mergeCell ref="BU76:BY76"/>
    <mergeCell ref="A77:D77"/>
    <mergeCell ref="E77:T77"/>
    <mergeCell ref="U77:Y77"/>
    <mergeCell ref="Z77:AD77"/>
    <mergeCell ref="AE77:AH77"/>
    <mergeCell ref="BB79:BF79"/>
    <mergeCell ref="BG79:BK79"/>
    <mergeCell ref="BL79:BP79"/>
    <mergeCell ref="BQ79:BT79"/>
    <mergeCell ref="BU79:BY79"/>
    <mergeCell ref="A80:D80"/>
    <mergeCell ref="E80:T80"/>
    <mergeCell ref="U80:Y80"/>
    <mergeCell ref="Z80:AD80"/>
    <mergeCell ref="AE80:AH80"/>
    <mergeCell ref="BU78:BY78"/>
    <mergeCell ref="A79:D79"/>
    <mergeCell ref="E79:T79"/>
    <mergeCell ref="U79:Y79"/>
    <mergeCell ref="Z79:AD79"/>
    <mergeCell ref="AE79:AH79"/>
    <mergeCell ref="AI79:AM79"/>
    <mergeCell ref="AN79:AR79"/>
    <mergeCell ref="AS79:AW79"/>
    <mergeCell ref="AX79:BA79"/>
    <mergeCell ref="AS78:AW78"/>
    <mergeCell ref="AX78:BA78"/>
    <mergeCell ref="BB78:BF78"/>
    <mergeCell ref="BG78:BK78"/>
    <mergeCell ref="BL78:BP78"/>
    <mergeCell ref="BQ78:BT78"/>
    <mergeCell ref="BU81:BY81"/>
    <mergeCell ref="A82:D82"/>
    <mergeCell ref="E82:T82"/>
    <mergeCell ref="U82:Y82"/>
    <mergeCell ref="Z82:AD82"/>
    <mergeCell ref="AE82:AH82"/>
    <mergeCell ref="AI82:AM82"/>
    <mergeCell ref="AN82:AR82"/>
    <mergeCell ref="AS82:AW82"/>
    <mergeCell ref="AX82:BA82"/>
    <mergeCell ref="AS81:AW81"/>
    <mergeCell ref="AX81:BA81"/>
    <mergeCell ref="BB81:BF81"/>
    <mergeCell ref="BG81:BK81"/>
    <mergeCell ref="BL81:BP81"/>
    <mergeCell ref="BQ81:BT81"/>
    <mergeCell ref="BL80:BP80"/>
    <mergeCell ref="BQ80:BT80"/>
    <mergeCell ref="BU80:BY80"/>
    <mergeCell ref="A81:D81"/>
    <mergeCell ref="E81:T81"/>
    <mergeCell ref="U81:Y81"/>
    <mergeCell ref="Z81:AD81"/>
    <mergeCell ref="AE81:AH81"/>
    <mergeCell ref="AI81:AM81"/>
    <mergeCell ref="AN81:AR81"/>
    <mergeCell ref="AI80:AM80"/>
    <mergeCell ref="AN80:AR80"/>
    <mergeCell ref="AS80:AW80"/>
    <mergeCell ref="AX80:BA80"/>
    <mergeCell ref="BB80:BF80"/>
    <mergeCell ref="BG80:BK80"/>
    <mergeCell ref="BL83:BP83"/>
    <mergeCell ref="BQ83:BT83"/>
    <mergeCell ref="BU83:BY83"/>
    <mergeCell ref="A84:D84"/>
    <mergeCell ref="E84:T84"/>
    <mergeCell ref="U84:Y84"/>
    <mergeCell ref="Z84:AD84"/>
    <mergeCell ref="AE84:AH84"/>
    <mergeCell ref="AI84:AM84"/>
    <mergeCell ref="AN84:AR84"/>
    <mergeCell ref="AI83:AM83"/>
    <mergeCell ref="AN83:AR83"/>
    <mergeCell ref="AS83:AW83"/>
    <mergeCell ref="AX83:BA83"/>
    <mergeCell ref="BB83:BF83"/>
    <mergeCell ref="BG83:BK83"/>
    <mergeCell ref="BB82:BF82"/>
    <mergeCell ref="BG82:BK82"/>
    <mergeCell ref="BL82:BP82"/>
    <mergeCell ref="BQ82:BT82"/>
    <mergeCell ref="BU82:BY82"/>
    <mergeCell ref="A83:D83"/>
    <mergeCell ref="E83:T83"/>
    <mergeCell ref="U83:Y83"/>
    <mergeCell ref="Z83:AD83"/>
    <mergeCell ref="AE83:AH83"/>
    <mergeCell ref="BB85:BF85"/>
    <mergeCell ref="BG85:BK85"/>
    <mergeCell ref="BL85:BP85"/>
    <mergeCell ref="BQ85:BT85"/>
    <mergeCell ref="BU85:BY85"/>
    <mergeCell ref="BU84:BY84"/>
    <mergeCell ref="A85:D85"/>
    <mergeCell ref="E85:T85"/>
    <mergeCell ref="U85:Y85"/>
    <mergeCell ref="Z85:AD85"/>
    <mergeCell ref="AE85:AH85"/>
    <mergeCell ref="AI85:AM85"/>
    <mergeCell ref="AN85:AR85"/>
    <mergeCell ref="AS85:AW85"/>
    <mergeCell ref="AX85:BA85"/>
    <mergeCell ref="AS84:AW84"/>
    <mergeCell ref="AX84:BA84"/>
    <mergeCell ref="BB84:BF84"/>
    <mergeCell ref="BG84:BK84"/>
    <mergeCell ref="BL84:BP84"/>
    <mergeCell ref="BQ84:BT84"/>
    <mergeCell ref="AM103:AQ103"/>
    <mergeCell ref="AR103:AV103"/>
    <mergeCell ref="AW103:BA103"/>
    <mergeCell ref="BB103:BF103"/>
    <mergeCell ref="A102:D102"/>
    <mergeCell ref="E102:W102"/>
    <mergeCell ref="X102:AB102"/>
    <mergeCell ref="AC102:AG102"/>
    <mergeCell ref="AH102:AL102"/>
    <mergeCell ref="AM102:AQ102"/>
    <mergeCell ref="AR102:AV102"/>
    <mergeCell ref="AW102:BA102"/>
    <mergeCell ref="BB102:BF102"/>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9:BK109"/>
    <mergeCell ref="A110:D110"/>
    <mergeCell ref="E110:W110"/>
    <mergeCell ref="X110:AB110"/>
    <mergeCell ref="AC110:AG110"/>
    <mergeCell ref="AH110:AL110"/>
    <mergeCell ref="AM110:AQ110"/>
    <mergeCell ref="AR110:AV110"/>
    <mergeCell ref="AW110:BA110"/>
    <mergeCell ref="BB110:BF110"/>
    <mergeCell ref="BG108:BK108"/>
    <mergeCell ref="A109:D109"/>
    <mergeCell ref="E109:W109"/>
    <mergeCell ref="X109:AB109"/>
    <mergeCell ref="AC109:AG109"/>
    <mergeCell ref="AH109:AL109"/>
    <mergeCell ref="AM109:AQ109"/>
    <mergeCell ref="AR109:AV109"/>
    <mergeCell ref="AW109:BA109"/>
    <mergeCell ref="BB109:BF109"/>
    <mergeCell ref="BG111:BK111"/>
    <mergeCell ref="A112:D112"/>
    <mergeCell ref="E112:W112"/>
    <mergeCell ref="X112:AB112"/>
    <mergeCell ref="AC112:AG112"/>
    <mergeCell ref="AH112:AL112"/>
    <mergeCell ref="AM112:AQ112"/>
    <mergeCell ref="AR112:AV112"/>
    <mergeCell ref="AW112:BA112"/>
    <mergeCell ref="BB112:BF112"/>
    <mergeCell ref="BG110:BK110"/>
    <mergeCell ref="A111:D111"/>
    <mergeCell ref="E111:W111"/>
    <mergeCell ref="X111:AB111"/>
    <mergeCell ref="AC111:AG111"/>
    <mergeCell ref="AH111:AL111"/>
    <mergeCell ref="AM111:AQ111"/>
    <mergeCell ref="AR111:AV111"/>
    <mergeCell ref="AW111:BA111"/>
    <mergeCell ref="BB111:BF111"/>
    <mergeCell ref="BG113:BK113"/>
    <mergeCell ref="A114:D114"/>
    <mergeCell ref="E114:W114"/>
    <mergeCell ref="X114:AB114"/>
    <mergeCell ref="AC114:AG114"/>
    <mergeCell ref="AH114:AL114"/>
    <mergeCell ref="AM114:AQ114"/>
    <mergeCell ref="AR114:AV114"/>
    <mergeCell ref="AW114:BA114"/>
    <mergeCell ref="BB114:BF114"/>
    <mergeCell ref="BG112:BK112"/>
    <mergeCell ref="A113:D113"/>
    <mergeCell ref="E113:W113"/>
    <mergeCell ref="X113:AB113"/>
    <mergeCell ref="AC113:AG113"/>
    <mergeCell ref="AH113:AL113"/>
    <mergeCell ref="AM113:AQ113"/>
    <mergeCell ref="AR113:AV113"/>
    <mergeCell ref="AW113:BA113"/>
    <mergeCell ref="BB113:BF113"/>
    <mergeCell ref="BG115:BK115"/>
    <mergeCell ref="A116:D116"/>
    <mergeCell ref="E116:W116"/>
    <mergeCell ref="X116:AB116"/>
    <mergeCell ref="AC116:AG116"/>
    <mergeCell ref="AH116:AL116"/>
    <mergeCell ref="AM116:AQ116"/>
    <mergeCell ref="AR116:AV116"/>
    <mergeCell ref="AW116:BA116"/>
    <mergeCell ref="BB116:BF116"/>
    <mergeCell ref="BG114:BK114"/>
    <mergeCell ref="A115:D115"/>
    <mergeCell ref="E115:W115"/>
    <mergeCell ref="X115:AB115"/>
    <mergeCell ref="AC115:AG115"/>
    <mergeCell ref="AH115:AL115"/>
    <mergeCell ref="AM115:AQ115"/>
    <mergeCell ref="AR115:AV115"/>
    <mergeCell ref="AW115:BA115"/>
    <mergeCell ref="BB115:BF115"/>
    <mergeCell ref="BG118:BK118"/>
    <mergeCell ref="BG117:BK117"/>
    <mergeCell ref="A118:D118"/>
    <mergeCell ref="E118:W118"/>
    <mergeCell ref="X118:AB118"/>
    <mergeCell ref="AC118:AG118"/>
    <mergeCell ref="AH118:AL118"/>
    <mergeCell ref="AM118:AQ118"/>
    <mergeCell ref="AR118:AV118"/>
    <mergeCell ref="AW118:BA118"/>
    <mergeCell ref="BB118:BF118"/>
    <mergeCell ref="BG116:BK116"/>
    <mergeCell ref="A117:D117"/>
    <mergeCell ref="E117:W117"/>
    <mergeCell ref="X117:AB117"/>
    <mergeCell ref="AC117:AG117"/>
    <mergeCell ref="AH117:AL117"/>
    <mergeCell ref="AM117:AQ117"/>
    <mergeCell ref="AR117:AV117"/>
    <mergeCell ref="AW117:BA117"/>
    <mergeCell ref="BB117:BF117"/>
    <mergeCell ref="A137:C137"/>
    <mergeCell ref="D137:T137"/>
    <mergeCell ref="U137:Y137"/>
    <mergeCell ref="Z137:AD137"/>
    <mergeCell ref="AE137:AH137"/>
    <mergeCell ref="AI137:AM137"/>
    <mergeCell ref="AN137:AR137"/>
    <mergeCell ref="AS137:AW137"/>
    <mergeCell ref="AX137:BA137"/>
    <mergeCell ref="BU139:BY139"/>
    <mergeCell ref="AS139:AW139"/>
    <mergeCell ref="AX139:BA139"/>
    <mergeCell ref="BB139:BF139"/>
    <mergeCell ref="BG139:BK139"/>
    <mergeCell ref="BL139:BP139"/>
    <mergeCell ref="BQ139:BT139"/>
    <mergeCell ref="BL138:BP138"/>
    <mergeCell ref="BQ138:BT138"/>
    <mergeCell ref="BU138:BY138"/>
    <mergeCell ref="A139:C139"/>
    <mergeCell ref="D139:T139"/>
    <mergeCell ref="U139:Y139"/>
    <mergeCell ref="Z139:AD139"/>
    <mergeCell ref="AE139:AH139"/>
    <mergeCell ref="AI139:AM139"/>
    <mergeCell ref="AN139:AR139"/>
    <mergeCell ref="AI138:AM138"/>
    <mergeCell ref="AN138:AR138"/>
    <mergeCell ref="AS138:AW138"/>
    <mergeCell ref="AX138:BA138"/>
    <mergeCell ref="BB138:BF138"/>
    <mergeCell ref="BG138:BK138"/>
    <mergeCell ref="AY149:BC149"/>
    <mergeCell ref="A148:C148"/>
    <mergeCell ref="D148:T148"/>
    <mergeCell ref="AP161:AT161"/>
    <mergeCell ref="AU161:AY161"/>
    <mergeCell ref="AZ161:BD161"/>
    <mergeCell ref="BE161:BI161"/>
    <mergeCell ref="BE158:BI158"/>
    <mergeCell ref="D157:P157"/>
    <mergeCell ref="Q157:U157"/>
    <mergeCell ref="V157:AE157"/>
    <mergeCell ref="AF157:AJ157"/>
    <mergeCell ref="AK157:AO157"/>
    <mergeCell ref="BJ161:BN161"/>
    <mergeCell ref="BO161:BS161"/>
    <mergeCell ref="BE160:BI160"/>
    <mergeCell ref="BJ160:BN160"/>
    <mergeCell ref="BO160:BS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P160:AT160"/>
    <mergeCell ref="AU160:AY160"/>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AK162:AO162"/>
    <mergeCell ref="AP162:AT162"/>
    <mergeCell ref="AU162:AY162"/>
    <mergeCell ref="AZ162:BD162"/>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7:BX187"/>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AP191:AT191"/>
    <mergeCell ref="AU191:AY191"/>
    <mergeCell ref="AZ191:BD191"/>
    <mergeCell ref="BE191:BI191"/>
    <mergeCell ref="AP195:AT195"/>
    <mergeCell ref="AU195:AY195"/>
    <mergeCell ref="AZ195:BD195"/>
    <mergeCell ref="BE195:BI195"/>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196:C196"/>
    <mergeCell ref="D196:P196"/>
    <mergeCell ref="Q196:U196"/>
    <mergeCell ref="V196:AE196"/>
    <mergeCell ref="AK196:AO196"/>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13:AT213"/>
    <mergeCell ref="AU213:AY213"/>
    <mergeCell ref="AZ213:BD213"/>
    <mergeCell ref="BE213:BI213"/>
    <mergeCell ref="A214:C214"/>
    <mergeCell ref="D214:P214"/>
    <mergeCell ref="Q214:U214"/>
    <mergeCell ref="V214:AE214"/>
    <mergeCell ref="AF214:AJ214"/>
    <mergeCell ref="AK214:AO214"/>
    <mergeCell ref="AP212:AT212"/>
    <mergeCell ref="AU212:AY212"/>
    <mergeCell ref="AZ212:BD212"/>
    <mergeCell ref="BE212:BI212"/>
    <mergeCell ref="A213:C213"/>
    <mergeCell ref="D213:P213"/>
    <mergeCell ref="Q213:U213"/>
    <mergeCell ref="V213:AE213"/>
    <mergeCell ref="AF213:AJ213"/>
    <mergeCell ref="AK213:AO213"/>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21:AT221"/>
    <mergeCell ref="AU221:AY221"/>
    <mergeCell ref="AZ221:BD221"/>
    <mergeCell ref="BE221:BI221"/>
    <mergeCell ref="A222:C222"/>
    <mergeCell ref="D222:P222"/>
    <mergeCell ref="Q222:U222"/>
    <mergeCell ref="V222:AE222"/>
    <mergeCell ref="AF222:AJ222"/>
    <mergeCell ref="AK222:AO222"/>
    <mergeCell ref="AP220:AT220"/>
    <mergeCell ref="AU220:AY220"/>
    <mergeCell ref="AZ220:BD220"/>
    <mergeCell ref="BE220:BI220"/>
    <mergeCell ref="A221:C221"/>
    <mergeCell ref="D221:P221"/>
    <mergeCell ref="Q221:U221"/>
    <mergeCell ref="V221:AE221"/>
    <mergeCell ref="AF221:AJ221"/>
    <mergeCell ref="AK221:AO221"/>
    <mergeCell ref="AP222:AT222"/>
    <mergeCell ref="AU222:AY222"/>
    <mergeCell ref="AZ222:BD222"/>
    <mergeCell ref="BE222:BI222"/>
    <mergeCell ref="BN230:BR230"/>
    <mergeCell ref="AT228:AX228"/>
    <mergeCell ref="AY228:BC228"/>
    <mergeCell ref="BD228:BH228"/>
    <mergeCell ref="BI228:BM228"/>
    <mergeCell ref="BN228:BR228"/>
    <mergeCell ref="AJ229:AN229"/>
    <mergeCell ref="BN231:BR231"/>
    <mergeCell ref="A224:BL224"/>
    <mergeCell ref="A225:BR225"/>
    <mergeCell ref="A228:T228"/>
    <mergeCell ref="U228:Y228"/>
    <mergeCell ref="AO229:AS229"/>
    <mergeCell ref="AT229:AX229"/>
    <mergeCell ref="AY229:BC229"/>
    <mergeCell ref="BD229:BH229"/>
    <mergeCell ref="BI229:BM229"/>
    <mergeCell ref="BN229:BR229"/>
    <mergeCell ref="A229:T229"/>
    <mergeCell ref="U229:Y229"/>
    <mergeCell ref="Z229:AD229"/>
    <mergeCell ref="AE229:AI229"/>
    <mergeCell ref="Z228:AD228"/>
    <mergeCell ref="AE228:AI228"/>
    <mergeCell ref="AJ228:AN228"/>
    <mergeCell ref="AO228:AS228"/>
    <mergeCell ref="AO227:AS227"/>
    <mergeCell ref="AT227:AX227"/>
    <mergeCell ref="AY227:BC227"/>
    <mergeCell ref="BD227:BH227"/>
    <mergeCell ref="BI227:BM227"/>
    <mergeCell ref="A231:T231"/>
    <mergeCell ref="BN233:BR233"/>
    <mergeCell ref="A234:T234"/>
    <mergeCell ref="U234:Y234"/>
    <mergeCell ref="Z234:AD234"/>
    <mergeCell ref="AE234:AI234"/>
    <mergeCell ref="AJ234:AN234"/>
    <mergeCell ref="AO234:AS234"/>
    <mergeCell ref="AT234:AX234"/>
    <mergeCell ref="BI232:BM232"/>
    <mergeCell ref="BN232:BR232"/>
    <mergeCell ref="A233:T233"/>
    <mergeCell ref="U233:Y233"/>
    <mergeCell ref="Z233:AD233"/>
    <mergeCell ref="AE233:AI233"/>
    <mergeCell ref="AJ233:AN233"/>
    <mergeCell ref="AO233:AS233"/>
    <mergeCell ref="AT233:AX233"/>
    <mergeCell ref="AY233:BC233"/>
    <mergeCell ref="AT232:AX232"/>
    <mergeCell ref="AY232:BC232"/>
    <mergeCell ref="BD232:BH232"/>
    <mergeCell ref="BN236:BR236"/>
    <mergeCell ref="AT235:AX235"/>
    <mergeCell ref="AY235:BC235"/>
    <mergeCell ref="BD235:BH235"/>
    <mergeCell ref="BI235:BM235"/>
    <mergeCell ref="BN235:BR235"/>
    <mergeCell ref="A236:T236"/>
    <mergeCell ref="U236:Y236"/>
    <mergeCell ref="Z236:AD236"/>
    <mergeCell ref="AE236:AI236"/>
    <mergeCell ref="AJ236:AN236"/>
    <mergeCell ref="AY234:BC234"/>
    <mergeCell ref="BD234:BH234"/>
    <mergeCell ref="BI234:BM234"/>
    <mergeCell ref="BN234:BR234"/>
    <mergeCell ref="A235:T235"/>
    <mergeCell ref="U235:Y235"/>
    <mergeCell ref="Z235:AD235"/>
    <mergeCell ref="AE235:AI235"/>
    <mergeCell ref="AJ235:AN235"/>
    <mergeCell ref="AO235:AS235"/>
    <mergeCell ref="BN238:BR238"/>
    <mergeCell ref="AT237:AX237"/>
    <mergeCell ref="AY237:BC237"/>
    <mergeCell ref="BD237:BH237"/>
    <mergeCell ref="BI237:BM237"/>
    <mergeCell ref="BN237:BR237"/>
    <mergeCell ref="A238:T238"/>
    <mergeCell ref="U238:Y238"/>
    <mergeCell ref="Z238:AD238"/>
    <mergeCell ref="AE238:AI238"/>
    <mergeCell ref="AJ238:AN238"/>
    <mergeCell ref="A237:T237"/>
    <mergeCell ref="U237:Y237"/>
    <mergeCell ref="Z237:AD237"/>
    <mergeCell ref="AE237:AI237"/>
    <mergeCell ref="AJ237:AN237"/>
    <mergeCell ref="AO237:AS237"/>
    <mergeCell ref="AT240:AX240"/>
    <mergeCell ref="AY240:BC240"/>
    <mergeCell ref="BD240:BH240"/>
    <mergeCell ref="BI240:BM240"/>
    <mergeCell ref="BN240:BR240"/>
    <mergeCell ref="AT239:AX239"/>
    <mergeCell ref="AY239:BC239"/>
    <mergeCell ref="BD239:BH239"/>
    <mergeCell ref="BI239:BM239"/>
    <mergeCell ref="BN239:BR239"/>
    <mergeCell ref="A240:T240"/>
    <mergeCell ref="U240:Y240"/>
    <mergeCell ref="Z240:AD240"/>
    <mergeCell ref="AE240:AI240"/>
    <mergeCell ref="AJ240:AN240"/>
    <mergeCell ref="A239:T239"/>
    <mergeCell ref="U239:Y239"/>
    <mergeCell ref="Z239:AD239"/>
    <mergeCell ref="AE239:AI239"/>
    <mergeCell ref="AJ239:AN239"/>
    <mergeCell ref="AO239:AS239"/>
    <mergeCell ref="AO242:AS242"/>
    <mergeCell ref="AT242:AX242"/>
    <mergeCell ref="AY242:BC242"/>
    <mergeCell ref="BD242:BH242"/>
    <mergeCell ref="BI242:BM242"/>
    <mergeCell ref="BN242:BR242"/>
    <mergeCell ref="AT241:AX241"/>
    <mergeCell ref="AY241:BC241"/>
    <mergeCell ref="BD241:BH241"/>
    <mergeCell ref="BI241:BM241"/>
    <mergeCell ref="BN241:BR241"/>
    <mergeCell ref="A242:T242"/>
    <mergeCell ref="U242:Y242"/>
    <mergeCell ref="Z242:AD242"/>
    <mergeCell ref="AE242:AI242"/>
    <mergeCell ref="AJ242:AN242"/>
    <mergeCell ref="A241:T241"/>
    <mergeCell ref="U241:Y241"/>
    <mergeCell ref="Z241:AD241"/>
    <mergeCell ref="AE241:AI241"/>
    <mergeCell ref="AJ241:AN241"/>
    <mergeCell ref="AO241:AS241"/>
    <mergeCell ref="A252:C252"/>
    <mergeCell ref="D252:V252"/>
    <mergeCell ref="W252:Y252"/>
    <mergeCell ref="Z252:AB252"/>
    <mergeCell ref="AC252:AE252"/>
    <mergeCell ref="BJ254:BL254"/>
    <mergeCell ref="A255:C255"/>
    <mergeCell ref="D255:V255"/>
    <mergeCell ref="W255:Y255"/>
    <mergeCell ref="Z255:AB255"/>
    <mergeCell ref="AC255:AE255"/>
    <mergeCell ref="AF255:AH255"/>
    <mergeCell ref="AI255:AK255"/>
    <mergeCell ref="AL255:AN255"/>
    <mergeCell ref="AO255:AQ255"/>
    <mergeCell ref="AR254:AT254"/>
    <mergeCell ref="AU254:AW254"/>
    <mergeCell ref="AX254:AZ254"/>
    <mergeCell ref="BA254:BC254"/>
    <mergeCell ref="BD254:BF254"/>
    <mergeCell ref="BG254:BI254"/>
    <mergeCell ref="BJ253:BL253"/>
    <mergeCell ref="A254:C254"/>
    <mergeCell ref="D254:V254"/>
    <mergeCell ref="W254:Y254"/>
    <mergeCell ref="Z254:AB254"/>
    <mergeCell ref="AC254:AE254"/>
    <mergeCell ref="AF254:AH254"/>
    <mergeCell ref="AI254:AK254"/>
    <mergeCell ref="AL254:AN254"/>
    <mergeCell ref="AO254:AQ254"/>
    <mergeCell ref="AR253:AT253"/>
    <mergeCell ref="AU253:AW253"/>
    <mergeCell ref="AX253:AZ253"/>
    <mergeCell ref="BA253:BC253"/>
    <mergeCell ref="BD253:BF253"/>
    <mergeCell ref="BG253:BI253"/>
    <mergeCell ref="BJ256:BL256"/>
    <mergeCell ref="AR256:AT256"/>
    <mergeCell ref="AU256:AW256"/>
    <mergeCell ref="AX256:AZ256"/>
    <mergeCell ref="BA256:BC256"/>
    <mergeCell ref="BD256:BF256"/>
    <mergeCell ref="BG256:BI256"/>
    <mergeCell ref="BJ255:BL255"/>
    <mergeCell ref="A256:C256"/>
    <mergeCell ref="D256:V256"/>
    <mergeCell ref="W256:Y256"/>
    <mergeCell ref="Z256:AB256"/>
    <mergeCell ref="AC256:AE256"/>
    <mergeCell ref="AF256:AH256"/>
    <mergeCell ref="AI256:AK256"/>
    <mergeCell ref="AL256:AN256"/>
    <mergeCell ref="AO256:AQ256"/>
    <mergeCell ref="AR255:AT255"/>
    <mergeCell ref="AU255:AW255"/>
    <mergeCell ref="AX255:AZ255"/>
    <mergeCell ref="BA255:BC255"/>
    <mergeCell ref="BD255:BF255"/>
    <mergeCell ref="BG255:BI255"/>
    <mergeCell ref="BE267:BI267"/>
    <mergeCell ref="BJ267:BN267"/>
    <mergeCell ref="BO267:BS267"/>
    <mergeCell ref="A268:F268"/>
    <mergeCell ref="G268:S268"/>
    <mergeCell ref="T268:Z268"/>
    <mergeCell ref="AA268:AE268"/>
    <mergeCell ref="AF268:AJ268"/>
    <mergeCell ref="AK268:AO268"/>
    <mergeCell ref="AP268:AT268"/>
    <mergeCell ref="A267:F267"/>
    <mergeCell ref="G267:S267"/>
    <mergeCell ref="T267:Z267"/>
    <mergeCell ref="AA267:AE267"/>
    <mergeCell ref="AF267:AJ267"/>
    <mergeCell ref="AK267:AO267"/>
    <mergeCell ref="AP267:AT267"/>
    <mergeCell ref="AU267:AY267"/>
    <mergeCell ref="AZ267:BD267"/>
    <mergeCell ref="BE270:BI270"/>
    <mergeCell ref="BJ270:BN270"/>
    <mergeCell ref="BO270:BS270"/>
    <mergeCell ref="BO269:BS269"/>
    <mergeCell ref="A270:F270"/>
    <mergeCell ref="G270:S270"/>
    <mergeCell ref="T270:Z270"/>
    <mergeCell ref="AA270:AE270"/>
    <mergeCell ref="AF270:AJ270"/>
    <mergeCell ref="AK270:AO270"/>
    <mergeCell ref="AP270:AT270"/>
    <mergeCell ref="AU270:AY270"/>
    <mergeCell ref="AZ270:BD270"/>
    <mergeCell ref="AK269:AO269"/>
    <mergeCell ref="AP269:AT269"/>
    <mergeCell ref="AU269:AY269"/>
    <mergeCell ref="AZ269:BD269"/>
    <mergeCell ref="BE269:BI269"/>
    <mergeCell ref="BJ269:BN269"/>
    <mergeCell ref="AA281:AE281"/>
    <mergeCell ref="AF281:AJ281"/>
    <mergeCell ref="AK281:AO281"/>
    <mergeCell ref="AP281:AT281"/>
    <mergeCell ref="AK279:AO279"/>
    <mergeCell ref="AP279:AT279"/>
    <mergeCell ref="AU279:AY279"/>
    <mergeCell ref="AZ279:BD279"/>
    <mergeCell ref="A280:F280"/>
    <mergeCell ref="G280:S280"/>
    <mergeCell ref="T280:Z280"/>
    <mergeCell ref="AA280:AE280"/>
    <mergeCell ref="AF280:AJ280"/>
    <mergeCell ref="AK280:AO280"/>
    <mergeCell ref="A279:F279"/>
    <mergeCell ref="G279:S279"/>
    <mergeCell ref="T279:Z279"/>
    <mergeCell ref="AA279:AE279"/>
    <mergeCell ref="AF279:AJ279"/>
    <mergeCell ref="AU281:AY281"/>
    <mergeCell ref="AZ281:BD281"/>
    <mergeCell ref="A282:F282"/>
    <mergeCell ref="G282:S282"/>
    <mergeCell ref="T282:Z282"/>
    <mergeCell ref="AA282:AE282"/>
    <mergeCell ref="AF282:AJ282"/>
    <mergeCell ref="AK282:AO282"/>
    <mergeCell ref="AP282:AT282"/>
    <mergeCell ref="AU282:AY282"/>
    <mergeCell ref="AK302:AP302"/>
    <mergeCell ref="AQ302:AV302"/>
    <mergeCell ref="AW302:BA302"/>
    <mergeCell ref="BB302:BF302"/>
    <mergeCell ref="A285:BL285"/>
    <mergeCell ref="A286:BM286"/>
    <mergeCell ref="A287:M288"/>
    <mergeCell ref="N287:U288"/>
    <mergeCell ref="V287:Z288"/>
    <mergeCell ref="AA287:AI287"/>
    <mergeCell ref="AJ287:AR287"/>
    <mergeCell ref="AS287:BA287"/>
    <mergeCell ref="BB287:BJ287"/>
    <mergeCell ref="BK287:BS287"/>
    <mergeCell ref="BG302:BL302"/>
    <mergeCell ref="AK301:AP301"/>
    <mergeCell ref="AQ301:AV301"/>
    <mergeCell ref="AW301:BA301"/>
    <mergeCell ref="BB301:BF301"/>
    <mergeCell ref="BG301:BL301"/>
    <mergeCell ref="A302:F302"/>
    <mergeCell ref="G302:S302"/>
    <mergeCell ref="T301:Y301"/>
    <mergeCell ref="Z301:AD301"/>
    <mergeCell ref="AW305:BA305"/>
    <mergeCell ref="BB305:BF305"/>
    <mergeCell ref="BG305:BL305"/>
    <mergeCell ref="A306:F306"/>
    <mergeCell ref="G306:S306"/>
    <mergeCell ref="T306:Y306"/>
    <mergeCell ref="Z306:AD306"/>
    <mergeCell ref="AE306:AJ306"/>
    <mergeCell ref="AK306:AP306"/>
    <mergeCell ref="AQ306:AV306"/>
    <mergeCell ref="G305:S305"/>
    <mergeCell ref="T305:Y305"/>
    <mergeCell ref="Z305:AD305"/>
    <mergeCell ref="AE305:AJ305"/>
    <mergeCell ref="AK305:AP305"/>
    <mergeCell ref="AQ305:AV305"/>
    <mergeCell ref="AZ282:BD282"/>
    <mergeCell ref="A303:F303"/>
    <mergeCell ref="G303:S303"/>
    <mergeCell ref="T303:Y303"/>
    <mergeCell ref="Z303:AD303"/>
    <mergeCell ref="AE303:AJ303"/>
    <mergeCell ref="T302:Y302"/>
    <mergeCell ref="Z302:AD302"/>
    <mergeCell ref="AE302:AJ302"/>
    <mergeCell ref="AQ299:AV300"/>
    <mergeCell ref="AW299:BF299"/>
    <mergeCell ref="BG299:BL300"/>
    <mergeCell ref="AW300:BA300"/>
    <mergeCell ref="BB300:BF300"/>
    <mergeCell ref="A301:F301"/>
    <mergeCell ref="G301:S301"/>
    <mergeCell ref="AW308:BA308"/>
    <mergeCell ref="BB308:BF308"/>
    <mergeCell ref="BG308:BL308"/>
    <mergeCell ref="A309:F309"/>
    <mergeCell ref="G309:S309"/>
    <mergeCell ref="T309:Y309"/>
    <mergeCell ref="Z309:AD309"/>
    <mergeCell ref="AE309:AJ309"/>
    <mergeCell ref="AK309:AP309"/>
    <mergeCell ref="AQ309:AV309"/>
    <mergeCell ref="AW307:BA307"/>
    <mergeCell ref="BB307:BF307"/>
    <mergeCell ref="BG307:BL307"/>
    <mergeCell ref="A308:F308"/>
    <mergeCell ref="G308:S308"/>
    <mergeCell ref="T308:Y308"/>
    <mergeCell ref="Z308:AD308"/>
    <mergeCell ref="AE308:AJ308"/>
    <mergeCell ref="AK308:AP308"/>
    <mergeCell ref="AQ308:AV308"/>
    <mergeCell ref="T307:Y307"/>
    <mergeCell ref="Z307:AD307"/>
    <mergeCell ref="AE307:AJ307"/>
    <mergeCell ref="AK307:AP307"/>
    <mergeCell ref="AQ307:AV307"/>
    <mergeCell ref="AW310:BA310"/>
    <mergeCell ref="BB310:BF310"/>
    <mergeCell ref="BG310:BL310"/>
    <mergeCell ref="A311:F311"/>
    <mergeCell ref="G311:S311"/>
    <mergeCell ref="T311:Y311"/>
    <mergeCell ref="Z311:AD311"/>
    <mergeCell ref="AE311:AJ311"/>
    <mergeCell ref="AK311:AP311"/>
    <mergeCell ref="AQ311:AV311"/>
    <mergeCell ref="AW309:BA309"/>
    <mergeCell ref="BB309:BF309"/>
    <mergeCell ref="BG309:BL309"/>
    <mergeCell ref="A310:F310"/>
    <mergeCell ref="G310:S310"/>
    <mergeCell ref="T310:Y310"/>
    <mergeCell ref="Z310:AD310"/>
    <mergeCell ref="AE310:AJ310"/>
    <mergeCell ref="AK310:AP310"/>
    <mergeCell ref="AQ310:AV310"/>
    <mergeCell ref="AW312:BA312"/>
    <mergeCell ref="BB312:BF312"/>
    <mergeCell ref="BG312:BL312"/>
    <mergeCell ref="A313:F313"/>
    <mergeCell ref="G313:S313"/>
    <mergeCell ref="T313:Y313"/>
    <mergeCell ref="Z313:AD313"/>
    <mergeCell ref="AE313:AJ313"/>
    <mergeCell ref="AK313:AP313"/>
    <mergeCell ref="AQ313:AV313"/>
    <mergeCell ref="AW311:BA311"/>
    <mergeCell ref="BB311:BF311"/>
    <mergeCell ref="BG311:BL311"/>
    <mergeCell ref="A312:F312"/>
    <mergeCell ref="G312:S312"/>
    <mergeCell ref="T312:Y312"/>
    <mergeCell ref="Z312:AD312"/>
    <mergeCell ref="AE312:AJ312"/>
    <mergeCell ref="AK312:AP312"/>
    <mergeCell ref="AQ312:AV312"/>
    <mergeCell ref="AW314:BA314"/>
    <mergeCell ref="BB314:BF314"/>
    <mergeCell ref="BG314:BL314"/>
    <mergeCell ref="A315:F315"/>
    <mergeCell ref="G315:S315"/>
    <mergeCell ref="T315:Y315"/>
    <mergeCell ref="Z315:AD315"/>
    <mergeCell ref="AE315:AJ315"/>
    <mergeCell ref="AK315:AP315"/>
    <mergeCell ref="AQ315:AV315"/>
    <mergeCell ref="AW313:BA313"/>
    <mergeCell ref="BB313:BF313"/>
    <mergeCell ref="BG313:BL313"/>
    <mergeCell ref="A314:F314"/>
    <mergeCell ref="G314:S314"/>
    <mergeCell ref="T314:Y314"/>
    <mergeCell ref="Z314:AD314"/>
    <mergeCell ref="AE314:AJ314"/>
    <mergeCell ref="AK314:AP314"/>
    <mergeCell ref="AQ314:AV314"/>
    <mergeCell ref="AW317:BA317"/>
    <mergeCell ref="BB317:BF317"/>
    <mergeCell ref="BG317:BL317"/>
    <mergeCell ref="AW316:BA316"/>
    <mergeCell ref="BB316:BF316"/>
    <mergeCell ref="BG316:BL316"/>
    <mergeCell ref="A317:F317"/>
    <mergeCell ref="G317:S317"/>
    <mergeCell ref="T317:Y317"/>
    <mergeCell ref="Z317:AD317"/>
    <mergeCell ref="AE317:AJ317"/>
    <mergeCell ref="AK317:AP317"/>
    <mergeCell ref="AQ317:AV317"/>
    <mergeCell ref="AW315:BA315"/>
    <mergeCell ref="BB315:BF315"/>
    <mergeCell ref="BG315:BL315"/>
    <mergeCell ref="A316:F316"/>
    <mergeCell ref="G316:S316"/>
    <mergeCell ref="T316:Y316"/>
    <mergeCell ref="Z316:AD316"/>
    <mergeCell ref="AE316:AJ316"/>
    <mergeCell ref="AK316:AP316"/>
    <mergeCell ref="AQ316:AV316"/>
    <mergeCell ref="AE328:AI328"/>
    <mergeCell ref="AJ328:AN328"/>
    <mergeCell ref="AO328:AS328"/>
    <mergeCell ref="AT328:AW328"/>
    <mergeCell ref="AX328:BB328"/>
    <mergeCell ref="BC328:BG328"/>
    <mergeCell ref="AO327:AS327"/>
    <mergeCell ref="AT327:AW327"/>
    <mergeCell ref="AX327:BB327"/>
    <mergeCell ref="BC327:BG327"/>
    <mergeCell ref="BH327:BL327"/>
    <mergeCell ref="A328:F328"/>
    <mergeCell ref="G328:P328"/>
    <mergeCell ref="Q328:U328"/>
    <mergeCell ref="V328:Y328"/>
    <mergeCell ref="Z328:AD328"/>
    <mergeCell ref="A327:F327"/>
    <mergeCell ref="G327:P327"/>
    <mergeCell ref="Q327:U327"/>
    <mergeCell ref="V327:Y327"/>
    <mergeCell ref="Z327:AD327"/>
    <mergeCell ref="AE327:AI327"/>
    <mergeCell ref="AO330:AS330"/>
    <mergeCell ref="AT330:AW330"/>
    <mergeCell ref="AX330:BB330"/>
    <mergeCell ref="BC330:BG330"/>
    <mergeCell ref="BH330:BL330"/>
    <mergeCell ref="A331:F331"/>
    <mergeCell ref="G331:P331"/>
    <mergeCell ref="Q331:U331"/>
    <mergeCell ref="V331:Y331"/>
    <mergeCell ref="Z331:AD331"/>
    <mergeCell ref="AX329:BB329"/>
    <mergeCell ref="BC329:BG329"/>
    <mergeCell ref="BH329:BL329"/>
    <mergeCell ref="A330:F330"/>
    <mergeCell ref="G330:P330"/>
    <mergeCell ref="Q330:U330"/>
    <mergeCell ref="V330:Y330"/>
    <mergeCell ref="Z330:AD330"/>
    <mergeCell ref="AE330:AI330"/>
    <mergeCell ref="AJ330:AN330"/>
    <mergeCell ref="AT329:AW329"/>
    <mergeCell ref="AX332:BB332"/>
    <mergeCell ref="BC332:BG332"/>
    <mergeCell ref="BH332:BL332"/>
    <mergeCell ref="A333:F333"/>
    <mergeCell ref="G333:P333"/>
    <mergeCell ref="Q333:U333"/>
    <mergeCell ref="V333:Y333"/>
    <mergeCell ref="Z333:AD333"/>
    <mergeCell ref="AE333:AI333"/>
    <mergeCell ref="AJ333:AN333"/>
    <mergeCell ref="BH331:BL331"/>
    <mergeCell ref="A332:F332"/>
    <mergeCell ref="G332:P332"/>
    <mergeCell ref="Q332:U332"/>
    <mergeCell ref="V332:Y332"/>
    <mergeCell ref="Z332:AD332"/>
    <mergeCell ref="AE332:AI332"/>
    <mergeCell ref="AJ332:AN332"/>
    <mergeCell ref="AO332:AS332"/>
    <mergeCell ref="AT332:AW332"/>
    <mergeCell ref="AE331:AI331"/>
    <mergeCell ref="AJ331:AN331"/>
    <mergeCell ref="AO331:AS331"/>
    <mergeCell ref="AT331:AW331"/>
    <mergeCell ref="AX331:BB331"/>
    <mergeCell ref="BC331:BG331"/>
    <mergeCell ref="BH334:BL334"/>
    <mergeCell ref="A335:F335"/>
    <mergeCell ref="G335:P335"/>
    <mergeCell ref="Q335:U335"/>
    <mergeCell ref="V335:Y335"/>
    <mergeCell ref="Z335:AD335"/>
    <mergeCell ref="AE335:AI335"/>
    <mergeCell ref="AJ335:AN335"/>
    <mergeCell ref="AO335:AS335"/>
    <mergeCell ref="AT335:AW335"/>
    <mergeCell ref="AE334:AI334"/>
    <mergeCell ref="AJ334:AN334"/>
    <mergeCell ref="AO334:AS334"/>
    <mergeCell ref="AT334:AW334"/>
    <mergeCell ref="AX334:BB334"/>
    <mergeCell ref="BC334:BG334"/>
    <mergeCell ref="AO333:AS333"/>
    <mergeCell ref="AT333:AW333"/>
    <mergeCell ref="AX333:BB333"/>
    <mergeCell ref="BC333:BG333"/>
    <mergeCell ref="BH333:BL333"/>
    <mergeCell ref="A334:F334"/>
    <mergeCell ref="G334:P334"/>
    <mergeCell ref="Q334:U334"/>
    <mergeCell ref="V334:Y334"/>
    <mergeCell ref="Z334:AD334"/>
    <mergeCell ref="AO336:AS336"/>
    <mergeCell ref="AT336:AW336"/>
    <mergeCell ref="AX336:BB336"/>
    <mergeCell ref="BC336:BG336"/>
    <mergeCell ref="BH336:BL336"/>
    <mergeCell ref="A337:F337"/>
    <mergeCell ref="G337:P337"/>
    <mergeCell ref="Q337:U337"/>
    <mergeCell ref="V337:Y337"/>
    <mergeCell ref="Z337:AD337"/>
    <mergeCell ref="AX335:BB335"/>
    <mergeCell ref="BC335:BG335"/>
    <mergeCell ref="BH335:BL335"/>
    <mergeCell ref="A336:F336"/>
    <mergeCell ref="G336:P336"/>
    <mergeCell ref="Q336:U336"/>
    <mergeCell ref="V336:Y336"/>
    <mergeCell ref="Z336:AD336"/>
    <mergeCell ref="AE336:AI336"/>
    <mergeCell ref="AJ336:AN336"/>
    <mergeCell ref="AX338:BB338"/>
    <mergeCell ref="BC338:BG338"/>
    <mergeCell ref="BH338:BL338"/>
    <mergeCell ref="A339:F339"/>
    <mergeCell ref="G339:P339"/>
    <mergeCell ref="Q339:U339"/>
    <mergeCell ref="V339:Y339"/>
    <mergeCell ref="Z339:AD339"/>
    <mergeCell ref="AE339:AI339"/>
    <mergeCell ref="AJ339:AN339"/>
    <mergeCell ref="BH337:BL337"/>
    <mergeCell ref="A338:F338"/>
    <mergeCell ref="G338:P338"/>
    <mergeCell ref="Q338:U338"/>
    <mergeCell ref="V338:Y338"/>
    <mergeCell ref="Z338:AD338"/>
    <mergeCell ref="AE338:AI338"/>
    <mergeCell ref="AJ338:AN338"/>
    <mergeCell ref="AO338:AS338"/>
    <mergeCell ref="AT338:AW338"/>
    <mergeCell ref="AE337:AI337"/>
    <mergeCell ref="AJ337:AN337"/>
    <mergeCell ref="AO337:AS337"/>
    <mergeCell ref="AT337:AW337"/>
    <mergeCell ref="AX337:BB337"/>
    <mergeCell ref="BC337:BG337"/>
    <mergeCell ref="BH340:BL340"/>
    <mergeCell ref="AE340:AI340"/>
    <mergeCell ref="AJ340:AN340"/>
    <mergeCell ref="AO340:AS340"/>
    <mergeCell ref="AT340:AW340"/>
    <mergeCell ref="AX340:BB340"/>
    <mergeCell ref="BC340:BG340"/>
    <mergeCell ref="AO339:AS339"/>
    <mergeCell ref="AT339:AW339"/>
    <mergeCell ref="AX339:BB339"/>
    <mergeCell ref="BC339:BG339"/>
    <mergeCell ref="BH339:BL339"/>
    <mergeCell ref="A340:F340"/>
    <mergeCell ref="G340:P340"/>
    <mergeCell ref="Q340:U340"/>
    <mergeCell ref="V340:Y340"/>
    <mergeCell ref="Z340:AD340"/>
    <mergeCell ref="BE350:BL350"/>
    <mergeCell ref="A351:F351"/>
    <mergeCell ref="G351:S351"/>
    <mergeCell ref="T351:Y351"/>
    <mergeCell ref="Z351:AD351"/>
    <mergeCell ref="AE351:AJ351"/>
    <mergeCell ref="AK351:AP351"/>
    <mergeCell ref="AQ351:AV351"/>
    <mergeCell ref="AW351:BD351"/>
    <mergeCell ref="BE351:BL351"/>
    <mergeCell ref="T350:Y350"/>
    <mergeCell ref="Z350:AD350"/>
    <mergeCell ref="AE350:AJ350"/>
    <mergeCell ref="AK350:AP350"/>
    <mergeCell ref="AQ350:AV350"/>
    <mergeCell ref="AW350:BD350"/>
    <mergeCell ref="A349:F349"/>
    <mergeCell ref="G349:S349"/>
    <mergeCell ref="T349:Y349"/>
    <mergeCell ref="Z349:AD349"/>
    <mergeCell ref="AE349:AJ349"/>
    <mergeCell ref="AK349:AP349"/>
    <mergeCell ref="AQ349:AV349"/>
    <mergeCell ref="AW353:BD353"/>
    <mergeCell ref="BE353:BL353"/>
    <mergeCell ref="A354:F354"/>
    <mergeCell ref="G354:S354"/>
    <mergeCell ref="T354:Y354"/>
    <mergeCell ref="Z354:AD354"/>
    <mergeCell ref="AE354:AJ354"/>
    <mergeCell ref="AK354:AP354"/>
    <mergeCell ref="AQ354:AV354"/>
    <mergeCell ref="AW354:BD354"/>
    <mergeCell ref="AQ352:AV352"/>
    <mergeCell ref="AW352:BD352"/>
    <mergeCell ref="BE352:BL352"/>
    <mergeCell ref="A353:F353"/>
    <mergeCell ref="G353:S353"/>
    <mergeCell ref="T353:Y353"/>
    <mergeCell ref="Z353:AD353"/>
    <mergeCell ref="AE353:AJ353"/>
    <mergeCell ref="AK353:AP353"/>
    <mergeCell ref="AQ353:AV353"/>
    <mergeCell ref="A352:F352"/>
    <mergeCell ref="G352:S352"/>
    <mergeCell ref="T352:Y352"/>
    <mergeCell ref="Z352:AD352"/>
    <mergeCell ref="AE352:AJ352"/>
    <mergeCell ref="AK352:AP352"/>
    <mergeCell ref="AQ356:AV356"/>
    <mergeCell ref="AW356:BD356"/>
    <mergeCell ref="BE356:BL356"/>
    <mergeCell ref="A357:F357"/>
    <mergeCell ref="G357:S357"/>
    <mergeCell ref="T357:Y357"/>
    <mergeCell ref="Z357:AD357"/>
    <mergeCell ref="AE357:AJ357"/>
    <mergeCell ref="AK357:AP357"/>
    <mergeCell ref="AQ357:AV357"/>
    <mergeCell ref="A356:F356"/>
    <mergeCell ref="G356:S356"/>
    <mergeCell ref="T356:Y356"/>
    <mergeCell ref="Z356:AD356"/>
    <mergeCell ref="AE356:AJ356"/>
    <mergeCell ref="AK356:AP356"/>
    <mergeCell ref="BE354:BL354"/>
    <mergeCell ref="A355:F355"/>
    <mergeCell ref="G355:S355"/>
    <mergeCell ref="T355:Y355"/>
    <mergeCell ref="Z355:AD355"/>
    <mergeCell ref="AE355:AJ355"/>
    <mergeCell ref="AK355:AP355"/>
    <mergeCell ref="AQ355:AV355"/>
    <mergeCell ref="AW355:BD355"/>
    <mergeCell ref="BE355:BL355"/>
    <mergeCell ref="BE358:BL358"/>
    <mergeCell ref="A359:F359"/>
    <mergeCell ref="G359:S359"/>
    <mergeCell ref="T359:Y359"/>
    <mergeCell ref="Z359:AD359"/>
    <mergeCell ref="AE359:AJ359"/>
    <mergeCell ref="AK359:AP359"/>
    <mergeCell ref="AQ359:AV359"/>
    <mergeCell ref="AW359:BD359"/>
    <mergeCell ref="BE359:BL359"/>
    <mergeCell ref="AW357:BD357"/>
    <mergeCell ref="BE357:BL357"/>
    <mergeCell ref="A358:F358"/>
    <mergeCell ref="G358:S358"/>
    <mergeCell ref="T358:Y358"/>
    <mergeCell ref="Z358:AD358"/>
    <mergeCell ref="AE358:AJ358"/>
    <mergeCell ref="AK358:AP358"/>
    <mergeCell ref="AQ358:AV358"/>
    <mergeCell ref="AW358:BD358"/>
    <mergeCell ref="BE362:BL362"/>
    <mergeCell ref="AW361:BD361"/>
    <mergeCell ref="BE361:BL361"/>
    <mergeCell ref="A362:F362"/>
    <mergeCell ref="G362:S362"/>
    <mergeCell ref="T362:Y362"/>
    <mergeCell ref="Z362:AD362"/>
    <mergeCell ref="AE362:AJ362"/>
    <mergeCell ref="AK362:AP362"/>
    <mergeCell ref="AQ362:AV362"/>
    <mergeCell ref="AW362:BD362"/>
    <mergeCell ref="AQ360:AV360"/>
    <mergeCell ref="AW360:BD360"/>
    <mergeCell ref="BE360:BL360"/>
    <mergeCell ref="A361:F361"/>
    <mergeCell ref="G361:S361"/>
    <mergeCell ref="T361:Y361"/>
    <mergeCell ref="Z361:AD361"/>
    <mergeCell ref="AE361:AJ361"/>
    <mergeCell ref="AK361:AP361"/>
    <mergeCell ref="AQ361:AV361"/>
    <mergeCell ref="A360:F360"/>
    <mergeCell ref="G360:S360"/>
    <mergeCell ref="T360:Y360"/>
    <mergeCell ref="Z360:AD360"/>
    <mergeCell ref="AE360:AJ360"/>
    <mergeCell ref="AK360:AP360"/>
  </mergeCells>
  <conditionalFormatting sqref="A136:A139 A147:A150 A251:A256">
    <cfRule type="cellIs" dxfId="3" priority="3" stopIfTrue="1" operator="equal">
      <formula>A135</formula>
    </cfRule>
  </conditionalFormatting>
  <conditionalFormatting sqref="A159:C187 A194:C222">
    <cfRule type="cellIs" dxfId="2" priority="1" stopIfTrue="1" operator="equal">
      <formula>A158</formula>
    </cfRule>
    <cfRule type="cellIs" dxfId="1" priority="2" stopIfTrue="1" operator="equal">
      <formula>0</formula>
    </cfRule>
  </conditionalFormatting>
  <conditionalFormatting sqref="A151">
    <cfRule type="cellIs" dxfId="0" priority="5" stopIfTrue="1" operator="equal">
      <formula>A147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КПК0611021</vt:lpstr>
      <vt:lpstr>'Додаток2 КПК0611021'!Область_печати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2023-11-16T12:43:32Z</cp:lastPrinted>
  <dcterms:created xsi:type="dcterms:W3CDTF">2016-07-02T12:27:50Z</dcterms:created>
  <dcterms:modified xsi:type="dcterms:W3CDTF">2023-11-16T12:52:14Z</dcterms:modified>
</cp:coreProperties>
</file>